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PREGÃO\PREGÃO 2025\PREGÃO ELETRÔNICO - 2025\Pregão Eletrônico nº 045-2025 - ALÇAS E EMENDAS PREFORMADAS - Natália\"/>
    </mc:Choice>
  </mc:AlternateContent>
  <bookViews>
    <workbookView showHorizontalScroll="0" showVerticalScroll="0" xWindow="0" yWindow="0" windowWidth="28800" windowHeight="12315"/>
  </bookViews>
  <sheets>
    <sheet name="Proposta Comercial" sheetId="3" r:id="rId1"/>
    <sheet name="Informações - Proposta" sheetId="4"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3" i="3" l="1"/>
  <c r="I23" i="3"/>
  <c r="O23" i="3" s="1"/>
  <c r="N23" i="3" l="1"/>
  <c r="I9" i="3"/>
  <c r="J9" i="3"/>
  <c r="I10" i="3"/>
  <c r="N10" i="3" s="1"/>
  <c r="J10" i="3"/>
  <c r="I11" i="3"/>
  <c r="J11" i="3"/>
  <c r="I12" i="3"/>
  <c r="J12" i="3"/>
  <c r="I13" i="3"/>
  <c r="N13" i="3" s="1"/>
  <c r="J13" i="3"/>
  <c r="I14" i="3"/>
  <c r="N14" i="3" s="1"/>
  <c r="J14" i="3"/>
  <c r="K14" i="3"/>
  <c r="L14" i="3" s="1"/>
  <c r="I15" i="3"/>
  <c r="J15" i="3"/>
  <c r="O15" i="3" s="1"/>
  <c r="N15" i="3"/>
  <c r="I16" i="3"/>
  <c r="J16" i="3"/>
  <c r="I17" i="3"/>
  <c r="J17" i="3"/>
  <c r="I18" i="3"/>
  <c r="N18" i="3" s="1"/>
  <c r="J18" i="3"/>
  <c r="I19" i="3"/>
  <c r="J19" i="3"/>
  <c r="I20" i="3"/>
  <c r="J20" i="3"/>
  <c r="N20" i="3"/>
  <c r="O20" i="3"/>
  <c r="I21" i="3"/>
  <c r="N21" i="3" s="1"/>
  <c r="J21" i="3"/>
  <c r="I22" i="3"/>
  <c r="N22" i="3" s="1"/>
  <c r="J22" i="3"/>
  <c r="I24" i="3"/>
  <c r="J24" i="3"/>
  <c r="K12" i="3" l="1"/>
  <c r="L12" i="3" s="1"/>
  <c r="K16" i="3"/>
  <c r="L16" i="3" s="1"/>
  <c r="K24" i="3"/>
  <c r="L24" i="3" s="1"/>
  <c r="K9" i="3"/>
  <c r="L9" i="3" s="1"/>
  <c r="O18" i="3"/>
  <c r="N24" i="3"/>
  <c r="K21" i="3"/>
  <c r="L21" i="3" s="1"/>
  <c r="O19" i="3"/>
  <c r="K20" i="3"/>
  <c r="L20" i="3" s="1"/>
  <c r="K18" i="3"/>
  <c r="L18" i="3" s="1"/>
  <c r="O11" i="3"/>
  <c r="O24" i="3"/>
  <c r="K17" i="3"/>
  <c r="L17" i="3" s="1"/>
  <c r="O21" i="3"/>
  <c r="K10" i="3"/>
  <c r="L10" i="3" s="1"/>
  <c r="K15" i="3"/>
  <c r="L15" i="3" s="1"/>
  <c r="O12" i="3"/>
  <c r="N12" i="3"/>
  <c r="N11" i="3"/>
  <c r="K22" i="3"/>
  <c r="L22" i="3" s="1"/>
  <c r="N19" i="3"/>
  <c r="K13" i="3"/>
  <c r="L13" i="3" s="1"/>
  <c r="O16" i="3"/>
  <c r="K19" i="3"/>
  <c r="L19" i="3" s="1"/>
  <c r="N16" i="3"/>
  <c r="K11" i="3"/>
  <c r="L11" i="3" s="1"/>
  <c r="O13" i="3"/>
  <c r="O10" i="3"/>
  <c r="O17" i="3"/>
  <c r="O9" i="3"/>
  <c r="N17" i="3"/>
  <c r="N9" i="3"/>
  <c r="O22" i="3"/>
  <c r="O14" i="3"/>
  <c r="I8" i="3"/>
  <c r="J8" i="3"/>
  <c r="O8" i="3" l="1"/>
  <c r="O25" i="3" s="1"/>
  <c r="K8" i="3"/>
  <c r="L8" i="3" s="1"/>
  <c r="N8" i="3"/>
  <c r="N25" i="3" s="1"/>
</calcChain>
</file>

<file path=xl/sharedStrings.xml><?xml version="1.0" encoding="utf-8"?>
<sst xmlns="http://schemas.openxmlformats.org/spreadsheetml/2006/main" count="171" uniqueCount="90">
  <si>
    <t xml:space="preserve">Descrição </t>
  </si>
  <si>
    <t>Valor unitário contemplando somente o ICMS do produto, PIS/COFINS.</t>
  </si>
  <si>
    <t>O produto terá antecipação da diferença de alíquota por substituição tributária?</t>
  </si>
  <si>
    <t>NCM (nomen-clatura comum do Mercosul) da mercadoria</t>
  </si>
  <si>
    <t>Marca do Produto/ Modelo</t>
  </si>
  <si>
    <r>
      <t xml:space="preserve">Valor unitário contemplando  o ICMS do produto, PIS/COFINS, </t>
    </r>
    <r>
      <rPr>
        <b/>
        <sz val="9"/>
        <color rgb="FFFF0000"/>
        <rFont val="Arial"/>
        <family val="2"/>
      </rPr>
      <t>e IPI.</t>
    </r>
  </si>
  <si>
    <t>Fator de Equalização</t>
  </si>
  <si>
    <t>Digitar o NCM</t>
  </si>
  <si>
    <t>Digitar Marca/Modelo</t>
  </si>
  <si>
    <t>Cód</t>
  </si>
  <si>
    <t>ITEM</t>
  </si>
  <si>
    <t>Valor unitário equalizado</t>
  </si>
  <si>
    <t>Nacional</t>
  </si>
  <si>
    <t>Importado</t>
  </si>
  <si>
    <t>CNPJ DE FATURAMENTO</t>
  </si>
  <si>
    <t>CONTATO COMERCIAL</t>
  </si>
  <si>
    <t>Enquadra-se no Simples Nacional?</t>
  </si>
  <si>
    <t>VALOR UNITÁRIO EQUALIZADO QUE DEVERÁ SER INSERIDO NA PLATAFORMA DE COMPRAS DO PREGÃO ELETRÔNICO</t>
  </si>
  <si>
    <t>IPI (%)</t>
  </si>
  <si>
    <t>PROPONENTE</t>
  </si>
  <si>
    <t>SIM</t>
  </si>
  <si>
    <t>NÃO</t>
  </si>
  <si>
    <t>MG</t>
  </si>
  <si>
    <t>ICMS (%)</t>
  </si>
  <si>
    <t>Estado onde o material será faturado</t>
  </si>
  <si>
    <t>Valor total FINAL EQUALIZADO dos produtos contemplando o diferencial de aliquota (seja ST, seja ICMS), com todos os impostos inclusos, FRETE, inclusive IPI (se for o caso), e demais custos</t>
  </si>
  <si>
    <t xml:space="preserve">O Produto ofertado é Nacional? </t>
  </si>
  <si>
    <t xml:space="preserve">Valor total dos produtos a serem FATURADOS pelo fornecedor, com todos os impostos inclusos, FRETE, e também IPI e Substituição Tributária (se for o caso), e demais custos </t>
  </si>
  <si>
    <t xml:space="preserve">PROPOSTA COMERCIAL </t>
  </si>
  <si>
    <t>TRANSFORMADORES DE CORRENTE E TRANSFORMADORES DE POTÊNCIA</t>
  </si>
  <si>
    <t>OBJETO:</t>
  </si>
  <si>
    <t>DMED</t>
  </si>
  <si>
    <t>PREGÃO ELETRÔNICO Nº.:</t>
  </si>
  <si>
    <t>EMPRESA LICITADORA:</t>
  </si>
  <si>
    <t>(Informar a razão social completa)</t>
  </si>
  <si>
    <t>(Digitar o CNPJ)</t>
  </si>
  <si>
    <t>(Nome do contato comercial)</t>
  </si>
  <si>
    <t>(E-mail comercial)</t>
  </si>
  <si>
    <t>(Telefone)</t>
  </si>
  <si>
    <t>NOTAS:</t>
  </si>
  <si>
    <t>TOTAIS:</t>
  </si>
  <si>
    <t>SP</t>
  </si>
  <si>
    <t>FORMULAÇÃO DE LANCES:          Para participação desta licitação a proponente deverá ofertar o lance pelo valor unitário equalizado do item (COLUNA L).</t>
  </si>
  <si>
    <t xml:space="preserve"> INFORMAÇÕES COMPLEMENTARES</t>
  </si>
  <si>
    <t>Razão social:</t>
  </si>
  <si>
    <t>CNPJ de Faturamento:</t>
  </si>
  <si>
    <t>Endereço:</t>
  </si>
  <si>
    <t>E-mail:</t>
  </si>
  <si>
    <t>Telefone:</t>
  </si>
  <si>
    <t>Contato do Vendedor (Nome, e-mail e telefone)</t>
  </si>
  <si>
    <t>A Empresa é optante pelo Simples Nacional?</t>
  </si>
  <si>
    <t>(    ) sim            (    ) não</t>
  </si>
  <si>
    <r>
      <t>Obs: Após o encerramento da fase de lances, o Licitante classificado como 1º colocado deverá encaminhar a PROPOSTA AJUSTADA conforme PLANILHA DETALHADA em EXCEL (parte do referido edital), prevendo os valores UNITÁRIOS e TOTAIS</t>
    </r>
    <r>
      <rPr>
        <b/>
        <sz val="11"/>
        <color rgb="FFFF0000"/>
        <rFont val="Arial"/>
        <family val="2"/>
      </rPr>
      <t>.</t>
    </r>
  </si>
  <si>
    <t>A pregoeira irá analisar quanto a aceitabilidade da proposta nos termos do edital e conforme proposta comercial enviada pela (s) proponente (s), contendo os valores unitários e valores totais devidamente discriminados.</t>
  </si>
  <si>
    <r>
      <t>1.</t>
    </r>
    <r>
      <rPr>
        <sz val="7"/>
        <rFont val="Times New Roman"/>
        <family val="1"/>
      </rPr>
      <t xml:space="preserve">   </t>
    </r>
    <r>
      <rPr>
        <b/>
        <u/>
        <sz val="10"/>
        <rFont val="Arial"/>
        <family val="2"/>
      </rPr>
      <t xml:space="preserve">ATENÇÃO </t>
    </r>
    <r>
      <rPr>
        <b/>
        <u/>
        <sz val="9"/>
        <rFont val="Arial"/>
        <family val="2"/>
      </rPr>
      <t>FORNECEDOR</t>
    </r>
    <r>
      <rPr>
        <b/>
        <u/>
        <sz val="10"/>
        <rFont val="Arial"/>
        <family val="2"/>
      </rPr>
      <t xml:space="preserve">: </t>
    </r>
  </si>
  <si>
    <r>
      <rPr>
        <sz val="9"/>
        <rFont val="Arial"/>
        <family val="2"/>
      </rPr>
      <t>c) </t>
    </r>
    <r>
      <rPr>
        <sz val="7"/>
        <rFont val="Times New Roman"/>
        <family val="1"/>
      </rPr>
      <t xml:space="preserve"> </t>
    </r>
    <r>
      <rPr>
        <sz val="9"/>
        <rFont val="Arial"/>
        <family val="2"/>
      </rPr>
      <t xml:space="preserve">O LICITANTE VENCEDOR deverá apresentar a PROPOSTA COMERCIAL DETALHADA AJUSTADA (conforme AS DUAS ABAS DESTE ANEXO ) postando-a no Sistema Eletrônico do Comprasnet, com todos os campos preenchidos, </t>
    </r>
    <r>
      <rPr>
        <u/>
        <sz val="9"/>
        <rFont val="Arial"/>
        <family val="2"/>
      </rPr>
      <t>conforme último lance ofertado e/ou negociado, considerando</t>
    </r>
    <r>
      <rPr>
        <sz val="9"/>
        <rFont val="Arial"/>
        <family val="2"/>
      </rPr>
      <t xml:space="preserve"> o máximo de 02 CASAS DECIMAIS APÓS A VÍRGULA, para composição do valor </t>
    </r>
    <r>
      <rPr>
        <u/>
        <sz val="9"/>
        <rFont val="Arial"/>
        <family val="2"/>
      </rPr>
      <t>unitário</t>
    </r>
    <r>
      <rPr>
        <sz val="9"/>
        <rFont val="Arial"/>
        <family val="2"/>
      </rPr>
      <t xml:space="preserve"> ofertado.</t>
    </r>
  </si>
  <si>
    <r>
      <t>ü</t>
    </r>
    <r>
      <rPr>
        <sz val="7"/>
        <color rgb="FFFF0000"/>
        <rFont val="Times New Roman"/>
        <family val="1"/>
      </rPr>
      <t xml:space="preserve">  </t>
    </r>
    <r>
      <rPr>
        <b/>
        <sz val="9"/>
        <color rgb="FFFF0000"/>
        <rFont val="Arial"/>
        <family val="2"/>
      </rPr>
      <t xml:space="preserve">A INFORMAÇÃO EQUIVOCADA, EM QUALQUER FASE DESTA LICITAÇÃO A RESPEITO DA RETENÇÃO DE IMPOSTOS E DO SEU </t>
    </r>
    <r>
      <rPr>
        <sz val="9"/>
        <color rgb="FFFF0000"/>
        <rFont val="Arial"/>
        <family val="2"/>
      </rPr>
      <t>ENQUADRAMENTO</t>
    </r>
    <r>
      <rPr>
        <b/>
        <sz val="9"/>
        <color rgb="FFFF0000"/>
        <rFont val="Arial"/>
        <family val="2"/>
      </rPr>
      <t xml:space="preserve"> LEGAL, </t>
    </r>
    <r>
      <rPr>
        <sz val="9"/>
        <color rgb="FFFF0000"/>
        <rFont val="Arial"/>
        <family val="2"/>
      </rPr>
      <t>ENSEJARÁ</t>
    </r>
    <r>
      <rPr>
        <b/>
        <sz val="9"/>
        <color rgb="FFFF0000"/>
        <rFont val="Arial"/>
        <family val="2"/>
      </rPr>
      <t xml:space="preserve"> A RESPONSABILIDADE DO FORNECEDOR COM O ÔNUS DESTA PROPOSTA. </t>
    </r>
  </si>
  <si>
    <r>
      <t>Dados da empresa para faturamento e envio do contrato</t>
    </r>
    <r>
      <rPr>
        <sz val="9"/>
        <rFont val="Arial"/>
        <family val="2"/>
      </rPr>
      <t>:</t>
    </r>
  </si>
  <si>
    <t>Razão Social : ........................................../ CNPJ:..........................................</t>
  </si>
  <si>
    <t>E-mail para envio do instrumento contratual:</t>
  </si>
  <si>
    <t xml:space="preserve">Endereço: Rua ........................................................... , nº. ....................., Bairro .........................., na cidade de .............................................., Estado ............................., CEP .................................................... </t>
  </si>
  <si>
    <t>E-mail: .........................................................</t>
  </si>
  <si>
    <t>Telefone ...................................................</t>
  </si>
  <si>
    <t>Assinatura do responsável pela empresa (Nome/Cargo)</t>
  </si>
  <si>
    <r>
      <t>a)</t>
    </r>
    <r>
      <rPr>
        <b/>
        <sz val="7"/>
        <rFont val="Times New Roman"/>
        <family val="1"/>
      </rPr>
      <t xml:space="preserve">     </t>
    </r>
    <r>
      <rPr>
        <b/>
        <u/>
        <sz val="10"/>
        <rFont val="Arial"/>
        <family val="2"/>
      </rPr>
      <t>O critério de classificação desta licitação é pelo MENOR VALOR POR ITEM.</t>
    </r>
  </si>
  <si>
    <t>UN</t>
  </si>
  <si>
    <t>Unidade/ Quantidade</t>
  </si>
  <si>
    <r>
      <t xml:space="preserve">1) O proponente deverá preencher OBRIGATORIAMENTE todas as células AMARELAS destacadas nesta planilha.
2) Para preenchimento desta planilha observar os ANEXOS: II (DOS IMPOSTOS) e V (Declaração de Concordância e Responsabilidade), DESTE EDITAL, REFERENTE AOS IMPOSTOS.
3) No preço ofertado deve estar inclusa todas as despesas com o fornecimento, inclusive embalagens, fretes, descarregamento, tributos (INCLUSIVE SUBSTITUIÇÃO TRIBUTÁRIA / DIFERENCIAL DE ALIQUOTA DE ICMS, se for o caso), encargos e todas as demais despesas e/ou descontos que porventura possam recair sobre o fornecimento.
4) Todos os valores e alíquotas deverão ser preenchidos com no máximo 02 (duas casas decimais).
5) Caso haja faturamento de material o proponente deverá preencher a Classificação Fiscal (NCM) de todos os materiais.
6) A célula "VALOR UNITÁRIO EQUALIZADO" desta planilha compreende o valor unitário com todos os impostos inclusos, frete, inclusive a Diferença de ICMS / ST, se for o caso. O proponente deverá informar esse valor no Portal de Compras, quando da inclusão da sua proposta para o item em questão.
</t>
    </r>
    <r>
      <rPr>
        <b/>
        <sz val="10"/>
        <color rgb="FFFF0000"/>
        <rFont val="Arial"/>
        <family val="2"/>
      </rPr>
      <t>7) O sistema de compras não aceita a quantidade de casas decimais resultantes da equalização de propostas realizada conforme a alíquota de ICMS/ST do Estado de Minas Gerais, sendo necessário o cálculo através desta planilha “PROPOSTA COMERCIAL” para que o valor dos impostos seja calculado de acordo com a legislação vigente. Dessa forma, para efeito da emissão do pedido de compra/Contrato, o preço final a ser considerado para contratação será o valor da “Coluna N” - “VALOR TOTAL DOS PRODUTOS A SEREM FATURADOS” e da “Coluna O” - “VALOR TOTAL FINAL EQUALIZADO” e não o valor do Portal de Compras. Portanto, o valor total a ser contratado apresentará redução em relação ao valor total ofertado constante do Portal de Compras, porém, o valor unitário do produto, constante da “Coluna F”, não será alterado.</t>
    </r>
    <r>
      <rPr>
        <sz val="10"/>
        <color theme="1"/>
        <rFont val="Arial"/>
        <family val="2"/>
      </rPr>
      <t xml:space="preserve">
8) Tanto para a inscrição de sua proposta como para o envio final do último lance do pregão (caso seja o vencedor), o proponente deverá utilizar a planilha anexa ao edital "Proposta Comercial" disponibilizada pela (s) empresa (s) DME. Caso esta planilha seja editada, qualquer desvio verificado entre esta e a original, constante no referido edital, será de inteira responsabilidade da proponente.
9) Na coluna ICMS (%) a proponente deverá preencher a alíquota oficial do ICMS, não devendo considerar nenhum percentual de redução na base de seu cálculo.</t>
    </r>
  </si>
  <si>
    <r>
      <t>b)</t>
    </r>
    <r>
      <rPr>
        <sz val="7"/>
        <rFont val="Times New Roman"/>
        <family val="1"/>
      </rPr>
      <t xml:space="preserve">     </t>
    </r>
    <r>
      <rPr>
        <sz val="10"/>
        <rFont val="Arial"/>
        <family val="2"/>
      </rPr>
      <t xml:space="preserve">Encerrada a ETAPA DE LANCES e concluída a negociação, a pregoeira irá analisar quanto à aceitabilidade da proposta do Edital do Pregão em referência. </t>
    </r>
  </si>
  <si>
    <t>90045/2025</t>
  </si>
  <si>
    <t>Aquisição de ALÇAS E EMENDAS PREFORMADAS</t>
  </si>
  <si>
    <t>ALÇA PREFORMADA SERVIÇO PARA CABO DE ALUMÍNIO 35 MM² - Alça preformada de serviço, para cabo de alumínio multiplexado, bitola 35 mm², comprimento 395 MM, massa aproximada 0,07 quilos, CÓDIGO VERMELHO.</t>
  </si>
  <si>
    <t>ALÇA PREFORMADA SERVIÇO PARA CABO DE ALUMÍNIO 16 MM² - Alça preformada de serviço, para cabo de alumínio multiplexado, bitola 16 mm², comprimento aproximado 305 mm, código de cor branco, massa aproximada 0,04 kg, conforme E.T. 07-02-38.</t>
  </si>
  <si>
    <t>LAÇO METÁLICO PARA MENSAGEIRO - Laço metálico para mensageiro de diâmetro externo mínimo 8,90 mm, máximo 9,50 mm, comprimento 740 mm, para aplicação em rede protegida, classe 15 kv (cordoalha de aço 9,0 mm - 3/8").</t>
  </si>
  <si>
    <t>SEPARADOR VERTICAL P/ CABO - Separador vertical de cabos, para utilização em redes compactas CLASSE 15KV, com apoio sobre cabo mensageiro, fabricado em polietileno de alta densidade, na cor cinza, para aplicação em cabo coberto, com diâmetro mínimo de 12 (doze) milímetros, e, máximo de 32 (trinta e dois) milímetros, autotravante.</t>
  </si>
  <si>
    <t>EMENDA PREFORMADA PARA CABO DE ALUMINIO No.4/0 AWG CAA - Emenda preformada condutora, para cabo de alumínio nu, com alma de aço CAA, bitola 4/0 AWG.</t>
  </si>
  <si>
    <t>EMENDA PREFORMADA PARA CABO DE ALUMINIO No.4 AWG CAA - Emenda total preformada de distribuição, para cabo de alumínio nú, CAA, bitola 4 AWG (6/1), comprimento aproximado 890mm, massa aproximada 0,14kg.</t>
  </si>
  <si>
    <t>EMENDA PREFORMADA PARA CABO DE ALUMINIO No.1/0 AWG CAA - Emenda total metalizada, para cabo de alumínio nu, com alma de aço CAA, bitola 1/0 AWG (6/1), comprimento 1475 MM, massa aproximada 0,53 quilos, CÓDIGO AMARELO.</t>
  </si>
  <si>
    <t>ALÇA PREFORMADA SERVIÇO PARA CABO ALUMÍNIO 70 MM² - Alça preformada de serviço, para cabo de alumínio multiplexado, bitola 70 mm², comprimento 535 MM, MASSA APROXIMADA 0,15 quilos, CÓDIGO DE COR AZUL.</t>
  </si>
  <si>
    <t>ALÇA PREFORMADA PARA CABO DE AÇO SM DE 6MM 7 FIOS - Alça preformada para cordoalha de aço galvanizada, tipo SM, HS e EHS, formação 7 fios, bitola 6,0 mm (1/4").</t>
  </si>
  <si>
    <t>ALÇA PREFORMADA PARA CABO DE AÇO SM, HS E EHS DE  9MM 7 FIOS - Alça preformada para cabos de aço galvanizados, tipo SM, HS e EHS, formação 07 (sete)fios, bitola 3/8" (9,5 mm), comprimento aproximado 890 mm, código de cor laranja, massa aproximada 0,45 kg, conforme E.T. 07-02-38.</t>
  </si>
  <si>
    <t>ALÇA PREFORMADA DISTRIBUIÇÃO - CA-CAA 4 AWG - Alça preformada de distribuição, para cabo de alumínio nu, CA/CAA, bitola 4 AWG (7-6/1), comprimento aproximado 445 mm, código de cor laranja, massa aproximada 0,10 kg, conforme E.T. 07-02-38.</t>
  </si>
  <si>
    <t>ALÇA PREFORMADA DISTRIBUIÇÃO CA-CAA - 2 AWG - Alça preformada de distribuição, para cabo de alumínio nu, CA/CAA, bitola 2 AWG (7 - 6/1), comprimento aproximado 625 mm, massa aproximada 0,17 kg. Conforme ET 07-02-38.</t>
  </si>
  <si>
    <t>ALÇA PREFORMADA DISTRIBUIÇÃO CA-CAA - 1/0 AWG - Alça preformada de distribuição, para cabo de alumínio nu, CA/CAA, bitola 1/0 AWG (7 - 6/1), comprimento aproximado 675 mm, massa aproximada 0,28 kg. Conforme ET 07-02-38.</t>
  </si>
  <si>
    <t>ALÇA PREFORMADA DISTRIBUIÇÃO CA-CAA - 70 MM2 - ,Alça preformada de distribuição,  para cabo de alumínio nu CA - CAL - CAA, bitola  70 mm² (7 - 6/1). Comprimento aproximado 735 mm, código de cor azul, massa aproximada 0,31 kg, conforme E.T. 07-02-38.</t>
  </si>
  <si>
    <t>ALÇA PREFORMADA DISTRIBUIÇÃO - CA-CAA 3/0AWG - Alça preformada de distribuição, para cabo de alumínio nu, CA/CAA, bitola 3/0 AWG.</t>
  </si>
  <si>
    <t>ALÇA PREFORMADA DISTRIBUIÇÃO CA-CAA - 4/0 AWG - Alça preformada de distribuição, para cabo de alumínio nu, CA/CAA, bitola 4/0 AWG. Conforme ET 07-02-38.</t>
  </si>
  <si>
    <t>ALCA PREFORMADA DISTRIBUIÇÃO CA-CAA - 336,4MCM - Alça preformada de distribuição, para cabo de alumínio nu, CA/CAA, bitola 336,4 MCM, (19 - 26/7), comprimento aproximado 1005 mm, massa aproximada 1,17 kg.</t>
  </si>
  <si>
    <t>PREGÃO ELETRÔNICO N°. 045/2025 (nº COMPRASNET: 90045/2025) - DMED</t>
  </si>
  <si>
    <t>Caso julgue necessário a pregoeira convocará a licitante para inserir também o CATÁLOGO e/ou ficha técnica de cada item convocado.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</si>
</sst>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R$&quot;\ #,##0.00;[Red]\-&quot;R$&quot;\ #,##0.00"/>
    <numFmt numFmtId="43" formatCode="_-* #,##0.00_-;\-* #,##0.00_-;_-* &quot;-&quot;??_-;_-@_-"/>
    <numFmt numFmtId="164" formatCode="0.00000000000000"/>
    <numFmt numFmtId="165" formatCode="00&quot;.&quot;000&quot;.&quot;000&quot;/&quot;0000&quot;-&quot;00"/>
    <numFmt numFmtId="166" formatCode="_-* #,##0.00000000000000_-;\-* #,##0.00000000000000_-;_-* &quot;-&quot;??_-;_-@_-"/>
  </numFmts>
  <fonts count="35" x14ac:knownFonts="1">
    <font>
      <sz val="11"/>
      <color theme="1"/>
      <name val="Calibri"/>
      <family val="2"/>
      <scheme val="minor"/>
    </font>
    <font>
      <sz val="11"/>
      <color theme="1"/>
      <name val="Calibri"/>
      <family val="2"/>
      <scheme val="minor"/>
    </font>
    <font>
      <b/>
      <sz val="9"/>
      <color theme="1"/>
      <name val="Arial"/>
      <family val="2"/>
    </font>
    <font>
      <b/>
      <sz val="9"/>
      <color rgb="FF000000"/>
      <name val="Arial"/>
      <family val="2"/>
    </font>
    <font>
      <b/>
      <sz val="9"/>
      <color rgb="FFFF0000"/>
      <name val="Arial"/>
      <family val="2"/>
    </font>
    <font>
      <b/>
      <sz val="9"/>
      <name val="Arial"/>
      <family val="2"/>
    </font>
    <font>
      <b/>
      <sz val="12"/>
      <name val="Arial"/>
      <family val="2"/>
    </font>
    <font>
      <b/>
      <sz val="12"/>
      <color theme="1"/>
      <name val="Arial"/>
      <family val="2"/>
    </font>
    <font>
      <sz val="9"/>
      <color rgb="FF000000"/>
      <name val="Arial"/>
      <family val="2"/>
    </font>
    <font>
      <b/>
      <sz val="12"/>
      <color rgb="FFFF0000"/>
      <name val="Arial"/>
      <family val="2"/>
    </font>
    <font>
      <sz val="11"/>
      <color theme="1"/>
      <name val="Arial"/>
      <family val="2"/>
    </font>
    <font>
      <b/>
      <sz val="11"/>
      <color theme="1"/>
      <name val="Arial"/>
      <family val="2"/>
    </font>
    <font>
      <b/>
      <sz val="11"/>
      <color rgb="FFFF0000"/>
      <name val="Arial"/>
      <family val="2"/>
    </font>
    <font>
      <b/>
      <sz val="14"/>
      <name val="Arial"/>
      <family val="2"/>
    </font>
    <font>
      <sz val="9"/>
      <color theme="1"/>
      <name val="Arial"/>
      <family val="2"/>
    </font>
    <font>
      <i/>
      <sz val="9"/>
      <color theme="1"/>
      <name val="Arial"/>
      <family val="2"/>
    </font>
    <font>
      <sz val="9"/>
      <color rgb="FFFF0000"/>
      <name val="Arial"/>
      <family val="2"/>
    </font>
    <font>
      <sz val="11"/>
      <color theme="1"/>
      <name val="Calibri"/>
      <family val="2"/>
    </font>
    <font>
      <b/>
      <sz val="10"/>
      <name val="Arial"/>
      <family val="2"/>
    </font>
    <font>
      <sz val="11"/>
      <color rgb="FF000000"/>
      <name val="Calibri"/>
      <family val="2"/>
    </font>
    <font>
      <sz val="10"/>
      <name val="Arial"/>
      <family val="2"/>
    </font>
    <font>
      <b/>
      <sz val="11"/>
      <color rgb="FF000000"/>
      <name val="Calibri"/>
      <family val="2"/>
    </font>
    <font>
      <sz val="12"/>
      <name val="Times New Roman"/>
      <family val="1"/>
    </font>
    <font>
      <b/>
      <sz val="10"/>
      <color rgb="FFFF0000"/>
      <name val="Arial"/>
      <family val="2"/>
    </font>
    <font>
      <b/>
      <u/>
      <sz val="10"/>
      <name val="Arial"/>
      <family val="2"/>
    </font>
    <font>
      <sz val="7"/>
      <name val="Times New Roman"/>
      <family val="1"/>
    </font>
    <font>
      <b/>
      <u/>
      <sz val="9"/>
      <name val="Arial"/>
      <family val="2"/>
    </font>
    <font>
      <b/>
      <sz val="7"/>
      <name val="Times New Roman"/>
      <family val="1"/>
    </font>
    <font>
      <sz val="9"/>
      <name val="Wingdings"/>
      <charset val="2"/>
    </font>
    <font>
      <sz val="9"/>
      <name val="Arial"/>
      <family val="2"/>
    </font>
    <font>
      <u/>
      <sz val="9"/>
      <name val="Arial"/>
      <family val="2"/>
    </font>
    <font>
      <sz val="9"/>
      <color rgb="FFFF0000"/>
      <name val="Wingdings"/>
      <charset val="2"/>
    </font>
    <font>
      <sz val="7"/>
      <color rgb="FFFF0000"/>
      <name val="Times New Roman"/>
      <family val="1"/>
    </font>
    <font>
      <sz val="10"/>
      <color theme="1"/>
      <name val="Arial"/>
      <family val="2"/>
    </font>
    <font>
      <b/>
      <sz val="10"/>
      <color rgb="FF000000"/>
      <name val="Arial"/>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8" tint="0.79998168889431442"/>
        <bgColor indexed="64"/>
      </patternFill>
    </fill>
  </fills>
  <borders count="21">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101">
    <xf numFmtId="0" fontId="0" fillId="0" borderId="0" xfId="0"/>
    <xf numFmtId="0" fontId="6" fillId="2" borderId="2" xfId="0" applyFont="1" applyFill="1" applyBorder="1" applyAlignment="1">
      <alignment horizontal="center" vertical="center" wrapText="1"/>
    </xf>
    <xf numFmtId="0" fontId="10" fillId="0" borderId="0" xfId="0" applyFont="1"/>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0" xfId="0" applyFont="1" applyAlignment="1">
      <alignment horizontal="center"/>
    </xf>
    <xf numFmtId="0" fontId="10" fillId="0" borderId="0" xfId="0" applyFont="1" applyAlignment="1">
      <alignment wrapText="1"/>
    </xf>
    <xf numFmtId="0" fontId="10" fillId="0" borderId="0" xfId="0" applyFont="1" applyFill="1"/>
    <xf numFmtId="0" fontId="10" fillId="0" borderId="0" xfId="0" applyFont="1" applyAlignment="1"/>
    <xf numFmtId="0" fontId="6" fillId="2" borderId="5" xfId="0" applyFont="1" applyFill="1" applyBorder="1" applyAlignment="1">
      <alignment vertical="center" wrapText="1"/>
    </xf>
    <xf numFmtId="0" fontId="6" fillId="3" borderId="2" xfId="0" applyFont="1" applyFill="1" applyBorder="1" applyAlignment="1" applyProtection="1">
      <alignment horizontal="center" vertical="center" wrapText="1"/>
      <protection locked="0"/>
    </xf>
    <xf numFmtId="10" fontId="14" fillId="3" borderId="2" xfId="1" applyNumberFormat="1" applyFont="1" applyFill="1" applyBorder="1" applyAlignment="1" applyProtection="1">
      <alignment vertical="center"/>
      <protection locked="0"/>
    </xf>
    <xf numFmtId="10" fontId="14" fillId="3" borderId="2" xfId="1" applyNumberFormat="1" applyFont="1" applyFill="1" applyBorder="1" applyAlignment="1" applyProtection="1">
      <alignment horizontal="center" vertical="center"/>
      <protection locked="0"/>
    </xf>
    <xf numFmtId="8" fontId="14" fillId="0" borderId="2" xfId="0" applyNumberFormat="1" applyFont="1" applyBorder="1" applyAlignment="1">
      <alignment vertical="center"/>
    </xf>
    <xf numFmtId="164" fontId="14" fillId="0" borderId="2" xfId="1" applyNumberFormat="1" applyFont="1" applyBorder="1" applyAlignment="1">
      <alignment horizontal="center" vertical="center"/>
    </xf>
    <xf numFmtId="2" fontId="14" fillId="0" borderId="2" xfId="1" applyNumberFormat="1" applyFont="1" applyBorder="1" applyAlignment="1">
      <alignment horizontal="center" vertical="center"/>
    </xf>
    <xf numFmtId="0" fontId="15" fillId="3" borderId="2"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wrapText="1"/>
      <protection locked="0"/>
    </xf>
    <xf numFmtId="0" fontId="16" fillId="3" borderId="2" xfId="0" applyFont="1" applyFill="1" applyBorder="1" applyAlignment="1" applyProtection="1">
      <alignment horizontal="center" vertical="center"/>
      <protection locked="0"/>
    </xf>
    <xf numFmtId="0" fontId="8" fillId="0" borderId="2" xfId="0" applyFont="1" applyBorder="1" applyAlignment="1">
      <alignment horizontal="center" vertical="center"/>
    </xf>
    <xf numFmtId="0" fontId="6" fillId="2" borderId="3" xfId="0" applyFont="1" applyFill="1" applyBorder="1" applyAlignment="1">
      <alignment vertical="center" wrapText="1"/>
    </xf>
    <xf numFmtId="0" fontId="17" fillId="0" borderId="0" xfId="0" applyFont="1" applyFill="1" applyBorder="1"/>
    <xf numFmtId="0" fontId="19" fillId="0" borderId="9" xfId="0" applyFont="1" applyFill="1" applyBorder="1" applyAlignment="1">
      <alignment vertical="center" wrapText="1"/>
    </xf>
    <xf numFmtId="0" fontId="21" fillId="0" borderId="12" xfId="0" applyFont="1" applyFill="1" applyBorder="1" applyAlignment="1">
      <alignment vertical="center" wrapText="1"/>
    </xf>
    <xf numFmtId="0" fontId="19" fillId="0" borderId="12" xfId="0" applyFont="1" applyFill="1" applyBorder="1" applyAlignment="1">
      <alignment vertical="center" wrapText="1"/>
    </xf>
    <xf numFmtId="0" fontId="3" fillId="0" borderId="4" xfId="0" applyFont="1" applyBorder="1" applyAlignment="1">
      <alignment horizontal="center" vertical="center" wrapText="1"/>
    </xf>
    <xf numFmtId="0" fontId="33" fillId="0" borderId="0" xfId="0" applyFont="1"/>
    <xf numFmtId="0" fontId="33" fillId="0" borderId="0" xfId="0" applyFont="1" applyAlignment="1">
      <alignment wrapText="1"/>
    </xf>
    <xf numFmtId="0" fontId="33" fillId="0" borderId="2" xfId="0" applyFont="1" applyBorder="1"/>
    <xf numFmtId="166" fontId="33" fillId="0" borderId="2" xfId="2" applyNumberFormat="1" applyFont="1" applyBorder="1" applyAlignment="1">
      <alignment horizontal="center" wrapText="1"/>
    </xf>
    <xf numFmtId="166" fontId="33" fillId="0" borderId="2" xfId="2" applyNumberFormat="1" applyFont="1" applyBorder="1" applyAlignment="1">
      <alignment horizontal="center" vertical="center"/>
    </xf>
    <xf numFmtId="39" fontId="8" fillId="0" borderId="2" xfId="0" applyNumberFormat="1" applyFont="1" applyFill="1" applyBorder="1" applyAlignment="1">
      <alignment vertical="center" wrapText="1"/>
    </xf>
    <xf numFmtId="0" fontId="4" fillId="4" borderId="4" xfId="0" applyFont="1" applyFill="1" applyBorder="1" applyAlignment="1">
      <alignment horizontal="center" vertical="center" wrapText="1"/>
    </xf>
    <xf numFmtId="0" fontId="5" fillId="0" borderId="4" xfId="0" applyFont="1" applyBorder="1" applyAlignment="1">
      <alignment horizontal="center" vertical="center" wrapText="1"/>
    </xf>
    <xf numFmtId="8" fontId="11" fillId="4" borderId="19" xfId="0" applyNumberFormat="1" applyFont="1" applyFill="1" applyBorder="1" applyAlignment="1">
      <alignment horizontal="right"/>
    </xf>
    <xf numFmtId="8" fontId="11" fillId="4" borderId="20" xfId="0" applyNumberFormat="1" applyFont="1" applyFill="1" applyBorder="1" applyAlignment="1">
      <alignment horizontal="right"/>
    </xf>
    <xf numFmtId="3" fontId="8" fillId="0" borderId="2" xfId="0" applyNumberFormat="1" applyFont="1" applyBorder="1" applyAlignment="1">
      <alignment horizontal="center" vertical="center" wrapText="1"/>
    </xf>
    <xf numFmtId="0" fontId="8" fillId="0" borderId="12" xfId="0"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9" xfId="0" applyNumberFormat="1" applyFont="1" applyBorder="1" applyAlignment="1">
      <alignment horizontal="center" vertical="center" wrapText="1"/>
    </xf>
    <xf numFmtId="0" fontId="34" fillId="0" borderId="3" xfId="0" applyFont="1" applyBorder="1" applyAlignment="1">
      <alignment horizontal="center" vertical="center" wrapText="1"/>
    </xf>
    <xf numFmtId="0" fontId="34" fillId="0" borderId="1" xfId="0" applyFont="1" applyBorder="1" applyAlignment="1">
      <alignment horizontal="center" vertical="center" wrapText="1"/>
    </xf>
    <xf numFmtId="0" fontId="6" fillId="3" borderId="2" xfId="0" applyFont="1" applyFill="1" applyBorder="1" applyAlignment="1" applyProtection="1">
      <alignment horizontal="center" vertical="center"/>
      <protection locked="0"/>
    </xf>
    <xf numFmtId="165" fontId="6" fillId="3" borderId="2" xfId="0" applyNumberFormat="1" applyFont="1" applyFill="1" applyBorder="1" applyAlignment="1" applyProtection="1">
      <alignment horizontal="center" vertical="center"/>
      <protection locked="0"/>
    </xf>
    <xf numFmtId="0" fontId="6" fillId="4" borderId="2" xfId="0" applyFont="1" applyFill="1" applyBorder="1" applyAlignment="1">
      <alignment horizontal="center" vertical="center" wrapText="1"/>
    </xf>
    <xf numFmtId="0" fontId="7" fillId="2" borderId="7" xfId="0" applyFont="1" applyFill="1" applyBorder="1" applyAlignment="1">
      <alignment horizontal="center"/>
    </xf>
    <xf numFmtId="0" fontId="7" fillId="2" borderId="8" xfId="0" applyFont="1" applyFill="1" applyBorder="1" applyAlignment="1">
      <alignment horizontal="center"/>
    </xf>
    <xf numFmtId="0" fontId="7" fillId="2" borderId="18" xfId="0" applyFont="1" applyFill="1" applyBorder="1" applyAlignment="1">
      <alignment horizontal="center"/>
    </xf>
    <xf numFmtId="0" fontId="6" fillId="0" borderId="2" xfId="0" applyFont="1" applyBorder="1" applyAlignment="1">
      <alignment horizontal="center" vertical="center"/>
    </xf>
    <xf numFmtId="0" fontId="33" fillId="0" borderId="0" xfId="0" applyFont="1" applyFill="1" applyBorder="1" applyAlignment="1">
      <alignment horizontal="justify" vertical="center" wrapText="1"/>
    </xf>
    <xf numFmtId="0" fontId="33" fillId="0" borderId="0" xfId="0" applyFont="1" applyFill="1" applyBorder="1" applyAlignment="1">
      <alignment horizontal="justify" vertical="center"/>
    </xf>
    <xf numFmtId="0" fontId="6"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8" fillId="5" borderId="0" xfId="0" applyFont="1" applyFill="1" applyBorder="1" applyAlignment="1">
      <alignment horizontal="center"/>
    </xf>
    <xf numFmtId="0" fontId="7" fillId="0" borderId="2" xfId="3" applyFont="1" applyBorder="1" applyAlignment="1">
      <alignment horizontal="center" vertical="center" wrapText="1"/>
    </xf>
    <xf numFmtId="0" fontId="13" fillId="4" borderId="3"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33" fillId="0" borderId="0" xfId="0" applyFont="1" applyAlignment="1">
      <alignment horizontal="center"/>
    </xf>
    <xf numFmtId="0" fontId="6" fillId="2" borderId="2" xfId="0" applyFont="1" applyFill="1" applyBorder="1" applyAlignment="1">
      <alignment horizontal="center" vertical="center" wrapText="1"/>
    </xf>
    <xf numFmtId="0" fontId="6" fillId="3" borderId="3" xfId="0" applyFont="1" applyFill="1" applyBorder="1" applyAlignment="1" applyProtection="1">
      <alignment horizontal="center" vertical="center"/>
      <protection locked="0"/>
    </xf>
    <xf numFmtId="0" fontId="6" fillId="3" borderId="5"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0" xfId="0" applyFont="1" applyFill="1" applyBorder="1" applyAlignment="1">
      <alignment horizont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33" fillId="0" borderId="0" xfId="0" applyFont="1" applyFill="1" applyBorder="1" applyAlignment="1">
      <alignment horizontal="center" wrapText="1"/>
    </xf>
    <xf numFmtId="0" fontId="0" fillId="0" borderId="0" xfId="0" applyAlignment="1">
      <alignment horizontal="center"/>
    </xf>
    <xf numFmtId="0" fontId="31" fillId="0" borderId="0" xfId="0" applyFont="1" applyFill="1" applyBorder="1" applyAlignment="1">
      <alignment horizontal="left" vertical="center" wrapText="1"/>
    </xf>
    <xf numFmtId="0" fontId="5" fillId="0" borderId="0" xfId="0" applyFont="1" applyFill="1" applyBorder="1" applyAlignment="1">
      <alignment horizontal="center" vertical="center"/>
    </xf>
    <xf numFmtId="0" fontId="30" fillId="0" borderId="0" xfId="0" applyFont="1" applyFill="1" applyBorder="1" applyAlignment="1">
      <alignment horizontal="center" vertical="center"/>
    </xf>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xf>
    <xf numFmtId="0" fontId="22" fillId="0" borderId="15" xfId="0" applyFont="1" applyFill="1" applyBorder="1" applyAlignment="1">
      <alignment horizontal="center" vertical="center"/>
    </xf>
    <xf numFmtId="0" fontId="23" fillId="0" borderId="0" xfId="0" applyFont="1" applyFill="1" applyBorder="1" applyAlignment="1">
      <alignment horizontal="center" vertical="center" wrapText="1"/>
    </xf>
    <xf numFmtId="0" fontId="18" fillId="6"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0" fillId="0" borderId="0" xfId="0" applyFont="1" applyFill="1" applyBorder="1" applyAlignment="1">
      <alignment horizontal="left" vertical="center"/>
    </xf>
    <xf numFmtId="0" fontId="18" fillId="0" borderId="0" xfId="0" applyFont="1" applyFill="1" applyBorder="1" applyAlignment="1">
      <alignment horizontal="center" vertical="center"/>
    </xf>
    <xf numFmtId="0" fontId="18" fillId="0" borderId="0" xfId="0" applyFont="1" applyFill="1" applyBorder="1" applyAlignment="1">
      <alignment horizontal="left" vertical="center"/>
    </xf>
    <xf numFmtId="0" fontId="20" fillId="0" borderId="0" xfId="0" applyFont="1" applyFill="1" applyBorder="1" applyAlignment="1">
      <alignment horizontal="left" vertical="center" wrapText="1"/>
    </xf>
    <xf numFmtId="0" fontId="20" fillId="0" borderId="0" xfId="0" applyFont="1" applyFill="1" applyBorder="1" applyAlignment="1">
      <alignment horizontal="center" vertical="center"/>
    </xf>
    <xf numFmtId="0" fontId="28" fillId="0" borderId="0" xfId="0" applyFont="1" applyFill="1" applyBorder="1" applyAlignment="1">
      <alignment horizontal="left" vertical="center" wrapText="1"/>
    </xf>
    <xf numFmtId="0" fontId="19" fillId="0" borderId="10"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7" fillId="0" borderId="0" xfId="0" applyFont="1" applyFill="1" applyBorder="1" applyAlignment="1">
      <alignment horizontal="center"/>
    </xf>
    <xf numFmtId="0" fontId="18" fillId="0" borderId="8" xfId="0" applyFont="1" applyFill="1" applyBorder="1" applyAlignment="1">
      <alignment horizontal="center" vertical="center"/>
    </xf>
    <xf numFmtId="0" fontId="20" fillId="0" borderId="10"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4" xfId="0" applyFont="1" applyFill="1" applyBorder="1" applyAlignment="1">
      <alignment horizontal="center" vertical="center" wrapText="1"/>
    </xf>
    <xf numFmtId="0" fontId="8" fillId="0" borderId="9" xfId="0" applyFont="1" applyBorder="1" applyAlignment="1">
      <alignment horizontal="left" vertical="center" wrapText="1"/>
    </xf>
    <xf numFmtId="0" fontId="8" fillId="0" borderId="12" xfId="0" applyFont="1" applyBorder="1" applyAlignment="1">
      <alignment horizontal="left" vertical="center" wrapText="1"/>
    </xf>
  </cellXfs>
  <cellStyles count="4">
    <cellStyle name="Normal" xfId="0" builtinId="0"/>
    <cellStyle name="Normal 4" xfId="3"/>
    <cellStyle name="Porcentagem" xfId="1" builtinId="5"/>
    <cellStyle name="Vírgul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U39"/>
  <sheetViews>
    <sheetView tabSelected="1" topLeftCell="A22" zoomScaleNormal="100" workbookViewId="0">
      <selection activeCell="A28" sqref="A28:R34"/>
    </sheetView>
  </sheetViews>
  <sheetFormatPr defaultColWidth="8.85546875" defaultRowHeight="14.25" x14ac:dyDescent="0.2"/>
  <cols>
    <col min="1" max="1" width="6.5703125" style="2" customWidth="1"/>
    <col min="2" max="2" width="15.5703125" style="2" customWidth="1"/>
    <col min="3" max="3" width="48.7109375" style="6" customWidth="1"/>
    <col min="4" max="4" width="7" style="2" customWidth="1"/>
    <col min="5" max="5" width="9.42578125" style="2" customWidth="1"/>
    <col min="6" max="6" width="11.140625" style="2" customWidth="1"/>
    <col min="7" max="7" width="9" style="2" customWidth="1"/>
    <col min="8" max="8" width="9.28515625" style="2" customWidth="1"/>
    <col min="9" max="9" width="13.140625" style="2" customWidth="1"/>
    <col min="10" max="10" width="21.140625" style="2" hidden="1" customWidth="1"/>
    <col min="11" max="11" width="0.28515625" style="2" customWidth="1"/>
    <col min="12" max="12" width="15.7109375" style="2" customWidth="1"/>
    <col min="13" max="13" width="13.28515625" style="2" customWidth="1"/>
    <col min="14" max="14" width="16.7109375" style="2" customWidth="1"/>
    <col min="15" max="15" width="17.5703125" style="2" customWidth="1"/>
    <col min="16" max="16" width="13.28515625" style="2" customWidth="1"/>
    <col min="17" max="17" width="9.7109375" style="2" customWidth="1"/>
    <col min="18" max="18" width="12.5703125" style="6" customWidth="1"/>
    <col min="19" max="16384" width="8.85546875" style="2"/>
  </cols>
  <sheetData>
    <row r="1" spans="1:18" ht="39.6" customHeight="1" x14ac:dyDescent="0.2">
      <c r="A1" s="57" t="s">
        <v>28</v>
      </c>
      <c r="B1" s="58"/>
      <c r="C1" s="58"/>
      <c r="D1" s="58"/>
      <c r="E1" s="58"/>
      <c r="F1" s="58"/>
      <c r="G1" s="58"/>
      <c r="H1" s="58"/>
      <c r="I1" s="58"/>
      <c r="J1" s="58"/>
      <c r="K1" s="58"/>
      <c r="L1" s="58"/>
      <c r="M1" s="58"/>
      <c r="N1" s="58"/>
      <c r="O1" s="58"/>
      <c r="P1" s="58"/>
      <c r="Q1" s="58"/>
      <c r="R1" s="59"/>
    </row>
    <row r="2" spans="1:18" ht="43.5" customHeight="1" x14ac:dyDescent="0.2">
      <c r="A2" s="44" t="s">
        <v>32</v>
      </c>
      <c r="B2" s="44"/>
      <c r="C2" s="1" t="s">
        <v>69</v>
      </c>
      <c r="D2" s="51" t="s">
        <v>33</v>
      </c>
      <c r="E2" s="52"/>
      <c r="F2" s="53" t="s">
        <v>31</v>
      </c>
      <c r="G2" s="54"/>
      <c r="H2" s="51" t="s">
        <v>30</v>
      </c>
      <c r="I2" s="52"/>
      <c r="J2" s="9"/>
      <c r="K2" s="20" t="s">
        <v>29</v>
      </c>
      <c r="L2" s="61" t="s">
        <v>70</v>
      </c>
      <c r="M2" s="61"/>
      <c r="N2" s="61"/>
      <c r="O2" s="61"/>
      <c r="P2" s="61"/>
      <c r="Q2" s="61"/>
      <c r="R2" s="61"/>
    </row>
    <row r="3" spans="1:18" ht="36.6" customHeight="1" x14ac:dyDescent="0.2">
      <c r="A3" s="65" t="s">
        <v>42</v>
      </c>
      <c r="B3" s="66"/>
      <c r="C3" s="66"/>
      <c r="D3" s="66"/>
      <c r="E3" s="66"/>
      <c r="F3" s="66"/>
      <c r="G3" s="66"/>
      <c r="H3" s="66"/>
      <c r="I3" s="66"/>
      <c r="J3" s="66"/>
      <c r="K3" s="66"/>
      <c r="L3" s="66"/>
      <c r="M3" s="66"/>
      <c r="N3" s="66"/>
      <c r="O3" s="66"/>
      <c r="P3" s="66"/>
      <c r="Q3" s="66"/>
      <c r="R3" s="67"/>
    </row>
    <row r="4" spans="1:18" ht="29.25" customHeight="1" x14ac:dyDescent="0.2">
      <c r="A4" s="48" t="s">
        <v>19</v>
      </c>
      <c r="B4" s="48"/>
      <c r="C4" s="48"/>
      <c r="D4" s="62" t="s">
        <v>34</v>
      </c>
      <c r="E4" s="63"/>
      <c r="F4" s="63"/>
      <c r="G4" s="63"/>
      <c r="H4" s="63"/>
      <c r="I4" s="63"/>
      <c r="J4" s="63"/>
      <c r="K4" s="63"/>
      <c r="L4" s="63"/>
      <c r="M4" s="63"/>
      <c r="N4" s="63"/>
      <c r="O4" s="63"/>
      <c r="P4" s="63"/>
      <c r="Q4" s="63"/>
      <c r="R4" s="64"/>
    </row>
    <row r="5" spans="1:18" ht="29.25" customHeight="1" x14ac:dyDescent="0.2">
      <c r="A5" s="48" t="s">
        <v>14</v>
      </c>
      <c r="B5" s="48"/>
      <c r="C5" s="48"/>
      <c r="D5" s="43" t="s">
        <v>35</v>
      </c>
      <c r="E5" s="43"/>
      <c r="F5" s="43"/>
      <c r="G5" s="43"/>
      <c r="H5" s="43"/>
      <c r="I5" s="56" t="s">
        <v>16</v>
      </c>
      <c r="J5" s="56"/>
      <c r="K5" s="56"/>
      <c r="L5" s="56"/>
      <c r="M5" s="42"/>
      <c r="N5" s="42"/>
      <c r="O5" s="56" t="s">
        <v>24</v>
      </c>
      <c r="P5" s="56"/>
      <c r="Q5" s="56"/>
      <c r="R5" s="10" t="s">
        <v>41</v>
      </c>
    </row>
    <row r="6" spans="1:18" ht="29.25" customHeight="1" x14ac:dyDescent="0.2">
      <c r="A6" s="48" t="s">
        <v>15</v>
      </c>
      <c r="B6" s="48"/>
      <c r="C6" s="48"/>
      <c r="D6" s="42" t="s">
        <v>36</v>
      </c>
      <c r="E6" s="42"/>
      <c r="F6" s="42"/>
      <c r="G6" s="42"/>
      <c r="H6" s="42"/>
      <c r="I6" s="42"/>
      <c r="J6" s="42"/>
      <c r="K6" s="62" t="s">
        <v>37</v>
      </c>
      <c r="L6" s="63"/>
      <c r="M6" s="63"/>
      <c r="N6" s="64"/>
      <c r="O6" s="62" t="s">
        <v>38</v>
      </c>
      <c r="P6" s="63"/>
      <c r="Q6" s="63"/>
      <c r="R6" s="64"/>
    </row>
    <row r="7" spans="1:18" s="5" customFormat="1" ht="159.6" customHeight="1" thickBot="1" x14ac:dyDescent="0.25">
      <c r="A7" s="4" t="s">
        <v>10</v>
      </c>
      <c r="B7" s="3" t="s">
        <v>9</v>
      </c>
      <c r="C7" s="4" t="s">
        <v>0</v>
      </c>
      <c r="D7" s="69" t="s">
        <v>66</v>
      </c>
      <c r="E7" s="70"/>
      <c r="F7" s="25" t="s">
        <v>1</v>
      </c>
      <c r="G7" s="25" t="s">
        <v>18</v>
      </c>
      <c r="H7" s="25" t="s">
        <v>23</v>
      </c>
      <c r="I7" s="25" t="s">
        <v>5</v>
      </c>
      <c r="J7" s="25" t="s">
        <v>6</v>
      </c>
      <c r="K7" s="25" t="s">
        <v>11</v>
      </c>
      <c r="L7" s="32" t="s">
        <v>17</v>
      </c>
      <c r="M7" s="25" t="s">
        <v>2</v>
      </c>
      <c r="N7" s="25" t="s">
        <v>27</v>
      </c>
      <c r="O7" s="33" t="s">
        <v>25</v>
      </c>
      <c r="P7" s="25" t="s">
        <v>3</v>
      </c>
      <c r="Q7" s="33" t="s">
        <v>26</v>
      </c>
      <c r="R7" s="25" t="s">
        <v>4</v>
      </c>
    </row>
    <row r="8" spans="1:18" s="5" customFormat="1" ht="61.5" customHeight="1" thickBot="1" x14ac:dyDescent="0.25">
      <c r="A8" s="19">
        <v>1</v>
      </c>
      <c r="B8" s="19">
        <v>1182</v>
      </c>
      <c r="C8" s="99" t="s">
        <v>71</v>
      </c>
      <c r="D8" s="19" t="s">
        <v>65</v>
      </c>
      <c r="E8" s="36">
        <v>700</v>
      </c>
      <c r="F8" s="31"/>
      <c r="G8" s="11">
        <v>0</v>
      </c>
      <c r="H8" s="12">
        <v>0</v>
      </c>
      <c r="I8" s="13">
        <f t="shared" ref="I8" si="0">F8*G8+F8</f>
        <v>0</v>
      </c>
      <c r="J8" s="14">
        <f t="shared" ref="J8:J24" si="1">IF(Q8="NÃO",$C$38,IF($R$5="MG",$C$39,$C$37))</f>
        <v>1.07317073170732</v>
      </c>
      <c r="K8" s="14">
        <f t="shared" ref="K8" si="2">I8*J8</f>
        <v>0</v>
      </c>
      <c r="L8" s="15">
        <f t="shared" ref="L8" si="3">ROUNDUP(K8,2)</f>
        <v>0</v>
      </c>
      <c r="M8" s="18" t="s">
        <v>21</v>
      </c>
      <c r="N8" s="13">
        <f t="shared" ref="N8" si="4">IF(M8="SIM",I8*E8*J8,I8*E8)</f>
        <v>0</v>
      </c>
      <c r="O8" s="13">
        <f t="shared" ref="O8" si="5">I8*E8*J8</f>
        <v>0</v>
      </c>
      <c r="P8" s="16" t="s">
        <v>7</v>
      </c>
      <c r="Q8" s="18" t="s">
        <v>20</v>
      </c>
      <c r="R8" s="17" t="s">
        <v>8</v>
      </c>
    </row>
    <row r="9" spans="1:18" s="5" customFormat="1" ht="78.75" customHeight="1" thickBot="1" x14ac:dyDescent="0.25">
      <c r="A9" s="19">
        <v>2</v>
      </c>
      <c r="B9" s="19">
        <v>1183</v>
      </c>
      <c r="C9" s="100" t="s">
        <v>72</v>
      </c>
      <c r="D9" s="19" t="s">
        <v>65</v>
      </c>
      <c r="E9" s="39">
        <v>1200</v>
      </c>
      <c r="F9" s="31"/>
      <c r="G9" s="11">
        <v>0</v>
      </c>
      <c r="H9" s="12">
        <v>0</v>
      </c>
      <c r="I9" s="13">
        <f t="shared" ref="I9:I24" si="6">F9*G9+F9</f>
        <v>0</v>
      </c>
      <c r="J9" s="14">
        <f t="shared" si="1"/>
        <v>1.07317073170732</v>
      </c>
      <c r="K9" s="14">
        <f t="shared" ref="K9:K24" si="7">I9*J9</f>
        <v>0</v>
      </c>
      <c r="L9" s="15">
        <f t="shared" ref="L9:L24" si="8">ROUNDUP(K9,2)</f>
        <v>0</v>
      </c>
      <c r="M9" s="18" t="s">
        <v>21</v>
      </c>
      <c r="N9" s="13">
        <f t="shared" ref="N9:N24" si="9">IF(M9="SIM",I9*E9*J9,I9*E9)</f>
        <v>0</v>
      </c>
      <c r="O9" s="13">
        <f t="shared" ref="O9:O24" si="10">I9*E9*J9</f>
        <v>0</v>
      </c>
      <c r="P9" s="16" t="s">
        <v>7</v>
      </c>
      <c r="Q9" s="18" t="s">
        <v>20</v>
      </c>
      <c r="R9" s="17" t="s">
        <v>8</v>
      </c>
    </row>
    <row r="10" spans="1:18" s="5" customFormat="1" ht="66" customHeight="1" thickBot="1" x14ac:dyDescent="0.25">
      <c r="A10" s="19">
        <v>3</v>
      </c>
      <c r="B10" s="19">
        <v>1272</v>
      </c>
      <c r="C10" s="100" t="s">
        <v>73</v>
      </c>
      <c r="D10" s="19" t="s">
        <v>65</v>
      </c>
      <c r="E10" s="37">
        <v>500</v>
      </c>
      <c r="F10" s="31"/>
      <c r="G10" s="11">
        <v>0</v>
      </c>
      <c r="H10" s="12">
        <v>0</v>
      </c>
      <c r="I10" s="13">
        <f t="shared" si="6"/>
        <v>0</v>
      </c>
      <c r="J10" s="14">
        <f t="shared" si="1"/>
        <v>1.07317073170732</v>
      </c>
      <c r="K10" s="14">
        <f t="shared" si="7"/>
        <v>0</v>
      </c>
      <c r="L10" s="15">
        <f t="shared" si="8"/>
        <v>0</v>
      </c>
      <c r="M10" s="18" t="s">
        <v>21</v>
      </c>
      <c r="N10" s="13">
        <f t="shared" si="9"/>
        <v>0</v>
      </c>
      <c r="O10" s="13">
        <f t="shared" si="10"/>
        <v>0</v>
      </c>
      <c r="P10" s="16" t="s">
        <v>7</v>
      </c>
      <c r="Q10" s="18" t="s">
        <v>20</v>
      </c>
      <c r="R10" s="17" t="s">
        <v>8</v>
      </c>
    </row>
    <row r="11" spans="1:18" s="5" customFormat="1" ht="85.5" customHeight="1" thickBot="1" x14ac:dyDescent="0.25">
      <c r="A11" s="19">
        <v>4</v>
      </c>
      <c r="B11" s="19">
        <v>1283</v>
      </c>
      <c r="C11" s="100" t="s">
        <v>74</v>
      </c>
      <c r="D11" s="19" t="s">
        <v>65</v>
      </c>
      <c r="E11" s="37">
        <v>100</v>
      </c>
      <c r="F11" s="31"/>
      <c r="G11" s="11">
        <v>0</v>
      </c>
      <c r="H11" s="12">
        <v>0</v>
      </c>
      <c r="I11" s="13">
        <f t="shared" si="6"/>
        <v>0</v>
      </c>
      <c r="J11" s="14">
        <f t="shared" si="1"/>
        <v>1.07317073170732</v>
      </c>
      <c r="K11" s="14">
        <f t="shared" si="7"/>
        <v>0</v>
      </c>
      <c r="L11" s="15">
        <f t="shared" si="8"/>
        <v>0</v>
      </c>
      <c r="M11" s="18" t="s">
        <v>21</v>
      </c>
      <c r="N11" s="13">
        <f t="shared" si="9"/>
        <v>0</v>
      </c>
      <c r="O11" s="13">
        <f t="shared" si="10"/>
        <v>0</v>
      </c>
      <c r="P11" s="16" t="s">
        <v>7</v>
      </c>
      <c r="Q11" s="18" t="s">
        <v>20</v>
      </c>
      <c r="R11" s="17" t="s">
        <v>8</v>
      </c>
    </row>
    <row r="12" spans="1:18" s="5" customFormat="1" ht="67.5" customHeight="1" thickBot="1" x14ac:dyDescent="0.25">
      <c r="A12" s="19">
        <v>5</v>
      </c>
      <c r="B12" s="19">
        <v>1543</v>
      </c>
      <c r="C12" s="100" t="s">
        <v>75</v>
      </c>
      <c r="D12" s="19" t="s">
        <v>65</v>
      </c>
      <c r="E12" s="37">
        <v>100</v>
      </c>
      <c r="F12" s="31"/>
      <c r="G12" s="11">
        <v>0</v>
      </c>
      <c r="H12" s="12">
        <v>0</v>
      </c>
      <c r="I12" s="13">
        <f t="shared" si="6"/>
        <v>0</v>
      </c>
      <c r="J12" s="14">
        <f t="shared" si="1"/>
        <v>1.07317073170732</v>
      </c>
      <c r="K12" s="14">
        <f t="shared" si="7"/>
        <v>0</v>
      </c>
      <c r="L12" s="15">
        <f t="shared" si="8"/>
        <v>0</v>
      </c>
      <c r="M12" s="18" t="s">
        <v>21</v>
      </c>
      <c r="N12" s="13">
        <f t="shared" si="9"/>
        <v>0</v>
      </c>
      <c r="O12" s="13">
        <f t="shared" si="10"/>
        <v>0</v>
      </c>
      <c r="P12" s="16" t="s">
        <v>7</v>
      </c>
      <c r="Q12" s="18" t="s">
        <v>20</v>
      </c>
      <c r="R12" s="17" t="s">
        <v>8</v>
      </c>
    </row>
    <row r="13" spans="1:18" s="5" customFormat="1" ht="84.75" customHeight="1" thickBot="1" x14ac:dyDescent="0.25">
      <c r="A13" s="19">
        <v>6</v>
      </c>
      <c r="B13" s="19">
        <v>1565</v>
      </c>
      <c r="C13" s="100" t="s">
        <v>76</v>
      </c>
      <c r="D13" s="19" t="s">
        <v>65</v>
      </c>
      <c r="E13" s="37">
        <v>200</v>
      </c>
      <c r="F13" s="31"/>
      <c r="G13" s="11">
        <v>0</v>
      </c>
      <c r="H13" s="12">
        <v>0</v>
      </c>
      <c r="I13" s="13">
        <f t="shared" si="6"/>
        <v>0</v>
      </c>
      <c r="J13" s="14">
        <f t="shared" si="1"/>
        <v>1.07317073170732</v>
      </c>
      <c r="K13" s="14">
        <f t="shared" si="7"/>
        <v>0</v>
      </c>
      <c r="L13" s="15">
        <f t="shared" si="8"/>
        <v>0</v>
      </c>
      <c r="M13" s="18" t="s">
        <v>21</v>
      </c>
      <c r="N13" s="13">
        <f t="shared" si="9"/>
        <v>0</v>
      </c>
      <c r="O13" s="13">
        <f t="shared" si="10"/>
        <v>0</v>
      </c>
      <c r="P13" s="16" t="s">
        <v>7</v>
      </c>
      <c r="Q13" s="18" t="s">
        <v>20</v>
      </c>
      <c r="R13" s="17" t="s">
        <v>8</v>
      </c>
    </row>
    <row r="14" spans="1:18" s="5" customFormat="1" ht="66.75" customHeight="1" thickBot="1" x14ac:dyDescent="0.25">
      <c r="A14" s="19">
        <v>7</v>
      </c>
      <c r="B14" s="19">
        <v>1575</v>
      </c>
      <c r="C14" s="100" t="s">
        <v>77</v>
      </c>
      <c r="D14" s="19" t="s">
        <v>65</v>
      </c>
      <c r="E14" s="37">
        <v>100</v>
      </c>
      <c r="F14" s="31"/>
      <c r="G14" s="11">
        <v>0</v>
      </c>
      <c r="H14" s="12">
        <v>0</v>
      </c>
      <c r="I14" s="13">
        <f t="shared" si="6"/>
        <v>0</v>
      </c>
      <c r="J14" s="14">
        <f t="shared" si="1"/>
        <v>1.07317073170732</v>
      </c>
      <c r="K14" s="14">
        <f t="shared" si="7"/>
        <v>0</v>
      </c>
      <c r="L14" s="15">
        <f t="shared" si="8"/>
        <v>0</v>
      </c>
      <c r="M14" s="18" t="s">
        <v>21</v>
      </c>
      <c r="N14" s="13">
        <f t="shared" si="9"/>
        <v>0</v>
      </c>
      <c r="O14" s="13">
        <f t="shared" si="10"/>
        <v>0</v>
      </c>
      <c r="P14" s="16" t="s">
        <v>7</v>
      </c>
      <c r="Q14" s="18" t="s">
        <v>20</v>
      </c>
      <c r="R14" s="17" t="s">
        <v>8</v>
      </c>
    </row>
    <row r="15" spans="1:18" s="5" customFormat="1" ht="75.75" customHeight="1" thickBot="1" x14ac:dyDescent="0.25">
      <c r="A15" s="19">
        <v>8</v>
      </c>
      <c r="B15" s="19">
        <v>1598</v>
      </c>
      <c r="C15" s="100" t="s">
        <v>78</v>
      </c>
      <c r="D15" s="19" t="s">
        <v>65</v>
      </c>
      <c r="E15" s="37">
        <v>400</v>
      </c>
      <c r="F15" s="31"/>
      <c r="G15" s="11">
        <v>0</v>
      </c>
      <c r="H15" s="12">
        <v>0</v>
      </c>
      <c r="I15" s="13">
        <f t="shared" si="6"/>
        <v>0</v>
      </c>
      <c r="J15" s="14">
        <f t="shared" si="1"/>
        <v>1.07317073170732</v>
      </c>
      <c r="K15" s="14">
        <f t="shared" si="7"/>
        <v>0</v>
      </c>
      <c r="L15" s="15">
        <f t="shared" si="8"/>
        <v>0</v>
      </c>
      <c r="M15" s="18" t="s">
        <v>21</v>
      </c>
      <c r="N15" s="13">
        <f t="shared" si="9"/>
        <v>0</v>
      </c>
      <c r="O15" s="13">
        <f t="shared" si="10"/>
        <v>0</v>
      </c>
      <c r="P15" s="16" t="s">
        <v>7</v>
      </c>
      <c r="Q15" s="18" t="s">
        <v>20</v>
      </c>
      <c r="R15" s="17" t="s">
        <v>8</v>
      </c>
    </row>
    <row r="16" spans="1:18" s="5" customFormat="1" ht="76.5" customHeight="1" thickBot="1" x14ac:dyDescent="0.25">
      <c r="A16" s="19">
        <v>9</v>
      </c>
      <c r="B16" s="19">
        <v>1700</v>
      </c>
      <c r="C16" s="100" t="s">
        <v>79</v>
      </c>
      <c r="D16" s="19" t="s">
        <v>65</v>
      </c>
      <c r="E16" s="37">
        <v>100</v>
      </c>
      <c r="F16" s="31"/>
      <c r="G16" s="11">
        <v>0</v>
      </c>
      <c r="H16" s="12">
        <v>0</v>
      </c>
      <c r="I16" s="13">
        <f t="shared" si="6"/>
        <v>0</v>
      </c>
      <c r="J16" s="14">
        <f t="shared" si="1"/>
        <v>1.07317073170732</v>
      </c>
      <c r="K16" s="14">
        <f t="shared" si="7"/>
        <v>0</v>
      </c>
      <c r="L16" s="15">
        <f t="shared" si="8"/>
        <v>0</v>
      </c>
      <c r="M16" s="18" t="s">
        <v>21</v>
      </c>
      <c r="N16" s="13">
        <f t="shared" si="9"/>
        <v>0</v>
      </c>
      <c r="O16" s="13">
        <f t="shared" si="10"/>
        <v>0</v>
      </c>
      <c r="P16" s="16" t="s">
        <v>7</v>
      </c>
      <c r="Q16" s="18" t="s">
        <v>20</v>
      </c>
      <c r="R16" s="17" t="s">
        <v>8</v>
      </c>
    </row>
    <row r="17" spans="1:21" s="5" customFormat="1" ht="96.75" customHeight="1" thickBot="1" x14ac:dyDescent="0.25">
      <c r="A17" s="19">
        <v>10</v>
      </c>
      <c r="B17" s="19">
        <v>1710</v>
      </c>
      <c r="C17" s="100" t="s">
        <v>80</v>
      </c>
      <c r="D17" s="19" t="s">
        <v>65</v>
      </c>
      <c r="E17" s="38">
        <v>1800</v>
      </c>
      <c r="F17" s="31"/>
      <c r="G17" s="11">
        <v>0</v>
      </c>
      <c r="H17" s="12">
        <v>0</v>
      </c>
      <c r="I17" s="13">
        <f t="shared" si="6"/>
        <v>0</v>
      </c>
      <c r="J17" s="14">
        <f t="shared" si="1"/>
        <v>1.07317073170732</v>
      </c>
      <c r="K17" s="14">
        <f t="shared" si="7"/>
        <v>0</v>
      </c>
      <c r="L17" s="15">
        <f t="shared" si="8"/>
        <v>0</v>
      </c>
      <c r="M17" s="18" t="s">
        <v>21</v>
      </c>
      <c r="N17" s="13">
        <f t="shared" si="9"/>
        <v>0</v>
      </c>
      <c r="O17" s="13">
        <f t="shared" si="10"/>
        <v>0</v>
      </c>
      <c r="P17" s="16" t="s">
        <v>7</v>
      </c>
      <c r="Q17" s="18" t="s">
        <v>20</v>
      </c>
      <c r="R17" s="17" t="s">
        <v>8</v>
      </c>
    </row>
    <row r="18" spans="1:21" s="5" customFormat="1" ht="73.5" customHeight="1" thickBot="1" x14ac:dyDescent="0.25">
      <c r="A18" s="19">
        <v>11</v>
      </c>
      <c r="B18" s="19">
        <v>1715</v>
      </c>
      <c r="C18" s="100" t="s">
        <v>81</v>
      </c>
      <c r="D18" s="19" t="s">
        <v>65</v>
      </c>
      <c r="E18" s="37">
        <v>600</v>
      </c>
      <c r="F18" s="31"/>
      <c r="G18" s="11">
        <v>0</v>
      </c>
      <c r="H18" s="12">
        <v>0</v>
      </c>
      <c r="I18" s="13">
        <f t="shared" si="6"/>
        <v>0</v>
      </c>
      <c r="J18" s="14">
        <f t="shared" si="1"/>
        <v>1.07317073170732</v>
      </c>
      <c r="K18" s="14">
        <f t="shared" si="7"/>
        <v>0</v>
      </c>
      <c r="L18" s="15">
        <f t="shared" si="8"/>
        <v>0</v>
      </c>
      <c r="M18" s="18" t="s">
        <v>21</v>
      </c>
      <c r="N18" s="13">
        <f t="shared" si="9"/>
        <v>0</v>
      </c>
      <c r="O18" s="13">
        <f t="shared" si="10"/>
        <v>0</v>
      </c>
      <c r="P18" s="16" t="s">
        <v>7</v>
      </c>
      <c r="Q18" s="18" t="s">
        <v>20</v>
      </c>
      <c r="R18" s="17" t="s">
        <v>8</v>
      </c>
    </row>
    <row r="19" spans="1:21" s="5" customFormat="1" ht="69.75" customHeight="1" thickBot="1" x14ac:dyDescent="0.25">
      <c r="A19" s="19">
        <v>12</v>
      </c>
      <c r="B19" s="19">
        <v>1720</v>
      </c>
      <c r="C19" s="100" t="s">
        <v>82</v>
      </c>
      <c r="D19" s="19" t="s">
        <v>65</v>
      </c>
      <c r="E19" s="37">
        <v>300</v>
      </c>
      <c r="F19" s="31"/>
      <c r="G19" s="11">
        <v>0</v>
      </c>
      <c r="H19" s="12">
        <v>0</v>
      </c>
      <c r="I19" s="13">
        <f t="shared" si="6"/>
        <v>0</v>
      </c>
      <c r="J19" s="14">
        <f t="shared" si="1"/>
        <v>1.07317073170732</v>
      </c>
      <c r="K19" s="14">
        <f t="shared" si="7"/>
        <v>0</v>
      </c>
      <c r="L19" s="15">
        <f t="shared" si="8"/>
        <v>0</v>
      </c>
      <c r="M19" s="18" t="s">
        <v>21</v>
      </c>
      <c r="N19" s="13">
        <f t="shared" si="9"/>
        <v>0</v>
      </c>
      <c r="O19" s="13">
        <f t="shared" si="10"/>
        <v>0</v>
      </c>
      <c r="P19" s="16" t="s">
        <v>7</v>
      </c>
      <c r="Q19" s="18" t="s">
        <v>20</v>
      </c>
      <c r="R19" s="17" t="s">
        <v>8</v>
      </c>
    </row>
    <row r="20" spans="1:21" s="5" customFormat="1" ht="70.5" customHeight="1" thickBot="1" x14ac:dyDescent="0.25">
      <c r="A20" s="19">
        <v>13</v>
      </c>
      <c r="B20" s="19">
        <v>1725</v>
      </c>
      <c r="C20" s="100" t="s">
        <v>83</v>
      </c>
      <c r="D20" s="19" t="s">
        <v>65</v>
      </c>
      <c r="E20" s="37">
        <v>600</v>
      </c>
      <c r="F20" s="31"/>
      <c r="G20" s="11">
        <v>0</v>
      </c>
      <c r="H20" s="12">
        <v>0</v>
      </c>
      <c r="I20" s="13">
        <f t="shared" si="6"/>
        <v>0</v>
      </c>
      <c r="J20" s="14">
        <f t="shared" si="1"/>
        <v>1.07317073170732</v>
      </c>
      <c r="K20" s="14">
        <f t="shared" si="7"/>
        <v>0</v>
      </c>
      <c r="L20" s="15">
        <f t="shared" si="8"/>
        <v>0</v>
      </c>
      <c r="M20" s="18" t="s">
        <v>21</v>
      </c>
      <c r="N20" s="13">
        <f t="shared" si="9"/>
        <v>0</v>
      </c>
      <c r="O20" s="13">
        <f t="shared" si="10"/>
        <v>0</v>
      </c>
      <c r="P20" s="16" t="s">
        <v>7</v>
      </c>
      <c r="Q20" s="18" t="s">
        <v>20</v>
      </c>
      <c r="R20" s="17" t="s">
        <v>8</v>
      </c>
    </row>
    <row r="21" spans="1:21" s="5" customFormat="1" ht="75" customHeight="1" thickBot="1" x14ac:dyDescent="0.25">
      <c r="A21" s="19">
        <v>14</v>
      </c>
      <c r="B21" s="19">
        <v>1728</v>
      </c>
      <c r="C21" s="100" t="s">
        <v>84</v>
      </c>
      <c r="D21" s="19" t="s">
        <v>65</v>
      </c>
      <c r="E21" s="37">
        <v>600</v>
      </c>
      <c r="F21" s="31"/>
      <c r="G21" s="11">
        <v>0</v>
      </c>
      <c r="H21" s="12">
        <v>0</v>
      </c>
      <c r="I21" s="13">
        <f t="shared" si="6"/>
        <v>0</v>
      </c>
      <c r="J21" s="14">
        <f t="shared" si="1"/>
        <v>1.07317073170732</v>
      </c>
      <c r="K21" s="14">
        <f t="shared" si="7"/>
        <v>0</v>
      </c>
      <c r="L21" s="15">
        <f t="shared" si="8"/>
        <v>0</v>
      </c>
      <c r="M21" s="18" t="s">
        <v>21</v>
      </c>
      <c r="N21" s="13">
        <f t="shared" si="9"/>
        <v>0</v>
      </c>
      <c r="O21" s="13">
        <f t="shared" si="10"/>
        <v>0</v>
      </c>
      <c r="P21" s="16" t="s">
        <v>7</v>
      </c>
      <c r="Q21" s="18" t="s">
        <v>20</v>
      </c>
      <c r="R21" s="17" t="s">
        <v>8</v>
      </c>
    </row>
    <row r="22" spans="1:21" s="5" customFormat="1" ht="51" customHeight="1" thickBot="1" x14ac:dyDescent="0.25">
      <c r="A22" s="19">
        <v>15</v>
      </c>
      <c r="B22" s="19">
        <v>1730</v>
      </c>
      <c r="C22" s="100" t="s">
        <v>85</v>
      </c>
      <c r="D22" s="19" t="s">
        <v>65</v>
      </c>
      <c r="E22" s="37">
        <v>100</v>
      </c>
      <c r="F22" s="31"/>
      <c r="G22" s="11">
        <v>0</v>
      </c>
      <c r="H22" s="12">
        <v>0</v>
      </c>
      <c r="I22" s="13">
        <f t="shared" si="6"/>
        <v>0</v>
      </c>
      <c r="J22" s="14">
        <f>IF(Q22="NÃO",$C$38,IF($R$5="MG",$C$39,$C$37))</f>
        <v>1.07317073170732</v>
      </c>
      <c r="K22" s="14">
        <f t="shared" si="7"/>
        <v>0</v>
      </c>
      <c r="L22" s="15">
        <f t="shared" si="8"/>
        <v>0</v>
      </c>
      <c r="M22" s="18" t="s">
        <v>21</v>
      </c>
      <c r="N22" s="13">
        <f t="shared" si="9"/>
        <v>0</v>
      </c>
      <c r="O22" s="13">
        <f t="shared" si="10"/>
        <v>0</v>
      </c>
      <c r="P22" s="16" t="s">
        <v>7</v>
      </c>
      <c r="Q22" s="18" t="s">
        <v>20</v>
      </c>
      <c r="R22" s="17" t="s">
        <v>8</v>
      </c>
    </row>
    <row r="23" spans="1:21" s="5" customFormat="1" ht="63.75" customHeight="1" thickBot="1" x14ac:dyDescent="0.25">
      <c r="A23" s="19">
        <v>16</v>
      </c>
      <c r="B23" s="19">
        <v>1735</v>
      </c>
      <c r="C23" s="100" t="s">
        <v>86</v>
      </c>
      <c r="D23" s="19" t="s">
        <v>65</v>
      </c>
      <c r="E23" s="37">
        <v>300</v>
      </c>
      <c r="F23" s="31"/>
      <c r="G23" s="11">
        <v>0</v>
      </c>
      <c r="H23" s="12">
        <v>0</v>
      </c>
      <c r="I23" s="13">
        <f t="shared" si="6"/>
        <v>0</v>
      </c>
      <c r="J23" s="14"/>
      <c r="K23" s="14"/>
      <c r="L23" s="15">
        <f t="shared" si="8"/>
        <v>0</v>
      </c>
      <c r="M23" s="18" t="s">
        <v>21</v>
      </c>
      <c r="N23" s="13">
        <f t="shared" si="9"/>
        <v>0</v>
      </c>
      <c r="O23" s="13">
        <f t="shared" si="10"/>
        <v>0</v>
      </c>
      <c r="P23" s="16" t="s">
        <v>7</v>
      </c>
      <c r="Q23" s="18" t="s">
        <v>20</v>
      </c>
      <c r="R23" s="17" t="s">
        <v>8</v>
      </c>
    </row>
    <row r="24" spans="1:21" s="5" customFormat="1" ht="69" customHeight="1" thickBot="1" x14ac:dyDescent="0.25">
      <c r="A24" s="19">
        <v>17</v>
      </c>
      <c r="B24" s="19">
        <v>1740</v>
      </c>
      <c r="C24" s="100" t="s">
        <v>87</v>
      </c>
      <c r="D24" s="19" t="s">
        <v>65</v>
      </c>
      <c r="E24" s="37">
        <v>350</v>
      </c>
      <c r="F24" s="31"/>
      <c r="G24" s="11">
        <v>0</v>
      </c>
      <c r="H24" s="12">
        <v>0</v>
      </c>
      <c r="I24" s="13">
        <f t="shared" si="6"/>
        <v>0</v>
      </c>
      <c r="J24" s="14">
        <f t="shared" si="1"/>
        <v>1.07317073170732</v>
      </c>
      <c r="K24" s="14">
        <f t="shared" si="7"/>
        <v>0</v>
      </c>
      <c r="L24" s="15">
        <f t="shared" si="8"/>
        <v>0</v>
      </c>
      <c r="M24" s="18" t="s">
        <v>21</v>
      </c>
      <c r="N24" s="13">
        <f t="shared" si="9"/>
        <v>0</v>
      </c>
      <c r="O24" s="13">
        <f t="shared" si="10"/>
        <v>0</v>
      </c>
      <c r="P24" s="16" t="s">
        <v>7</v>
      </c>
      <c r="Q24" s="18" t="s">
        <v>20</v>
      </c>
      <c r="R24" s="17" t="s">
        <v>8</v>
      </c>
    </row>
    <row r="25" spans="1:21" ht="33.75" customHeight="1" thickBot="1" x14ac:dyDescent="0.3">
      <c r="A25" s="45" t="s">
        <v>40</v>
      </c>
      <c r="B25" s="46"/>
      <c r="C25" s="46"/>
      <c r="D25" s="46"/>
      <c r="E25" s="46"/>
      <c r="F25" s="46"/>
      <c r="G25" s="46"/>
      <c r="H25" s="46"/>
      <c r="I25" s="46"/>
      <c r="J25" s="46"/>
      <c r="K25" s="46"/>
      <c r="L25" s="46"/>
      <c r="M25" s="47"/>
      <c r="N25" s="34">
        <f>SUM(N8:N24)</f>
        <v>0</v>
      </c>
      <c r="O25" s="35">
        <f>SUM(O8:O24)</f>
        <v>0</v>
      </c>
    </row>
    <row r="26" spans="1:21" s="7" customFormat="1" ht="12.75" customHeight="1" x14ac:dyDescent="0.2">
      <c r="A26" s="68"/>
      <c r="B26" s="68"/>
      <c r="C26" s="68"/>
      <c r="D26" s="68"/>
      <c r="E26" s="68"/>
      <c r="F26" s="68"/>
      <c r="G26" s="68"/>
      <c r="H26" s="68"/>
      <c r="I26" s="68"/>
      <c r="J26" s="68"/>
      <c r="K26" s="68"/>
      <c r="L26" s="68"/>
      <c r="M26" s="68"/>
      <c r="N26" s="68"/>
      <c r="O26" s="68"/>
      <c r="P26" s="68"/>
      <c r="Q26" s="68"/>
      <c r="R26" s="68"/>
    </row>
    <row r="27" spans="1:21" s="7" customFormat="1" ht="28.5" customHeight="1" x14ac:dyDescent="0.2">
      <c r="A27" s="55" t="s">
        <v>39</v>
      </c>
      <c r="B27" s="55"/>
      <c r="C27" s="71"/>
      <c r="D27" s="71"/>
      <c r="E27" s="71"/>
      <c r="F27" s="71"/>
      <c r="G27" s="71"/>
      <c r="H27" s="71"/>
      <c r="I27" s="71"/>
      <c r="J27" s="71"/>
      <c r="K27" s="71"/>
      <c r="L27" s="71"/>
      <c r="M27" s="71"/>
      <c r="N27" s="71"/>
      <c r="O27" s="71"/>
      <c r="P27" s="71"/>
      <c r="Q27" s="71"/>
      <c r="R27" s="71"/>
    </row>
    <row r="28" spans="1:21" s="7" customFormat="1" ht="72" customHeight="1" x14ac:dyDescent="0.2">
      <c r="A28" s="49" t="s">
        <v>67</v>
      </c>
      <c r="B28" s="50"/>
      <c r="C28" s="50"/>
      <c r="D28" s="50"/>
      <c r="E28" s="50"/>
      <c r="F28" s="50"/>
      <c r="G28" s="50"/>
      <c r="H28" s="50"/>
      <c r="I28" s="50"/>
      <c r="J28" s="50"/>
      <c r="K28" s="50"/>
      <c r="L28" s="50"/>
      <c r="M28" s="50"/>
      <c r="N28" s="50"/>
      <c r="O28" s="50"/>
      <c r="P28" s="50"/>
      <c r="Q28" s="50"/>
      <c r="R28" s="50"/>
    </row>
    <row r="29" spans="1:21" s="7" customFormat="1" ht="12.75" customHeight="1" x14ac:dyDescent="0.2">
      <c r="A29" s="50"/>
      <c r="B29" s="50"/>
      <c r="C29" s="50"/>
      <c r="D29" s="50"/>
      <c r="E29" s="50"/>
      <c r="F29" s="50"/>
      <c r="G29" s="50"/>
      <c r="H29" s="50"/>
      <c r="I29" s="50"/>
      <c r="J29" s="50"/>
      <c r="K29" s="50"/>
      <c r="L29" s="50"/>
      <c r="M29" s="50"/>
      <c r="N29" s="50"/>
      <c r="O29" s="50"/>
      <c r="P29" s="50"/>
      <c r="Q29" s="50"/>
      <c r="R29" s="50"/>
    </row>
    <row r="30" spans="1:21" x14ac:dyDescent="0.2">
      <c r="A30" s="50"/>
      <c r="B30" s="50"/>
      <c r="C30" s="50"/>
      <c r="D30" s="50"/>
      <c r="E30" s="50"/>
      <c r="F30" s="50"/>
      <c r="G30" s="50"/>
      <c r="H30" s="50"/>
      <c r="I30" s="50"/>
      <c r="J30" s="50"/>
      <c r="K30" s="50"/>
      <c r="L30" s="50"/>
      <c r="M30" s="50"/>
      <c r="N30" s="50"/>
      <c r="O30" s="50"/>
      <c r="P30" s="50"/>
      <c r="Q30" s="50"/>
      <c r="R30" s="50"/>
    </row>
    <row r="31" spans="1:21" ht="30" customHeight="1" x14ac:dyDescent="0.2">
      <c r="A31" s="50"/>
      <c r="B31" s="50"/>
      <c r="C31" s="50"/>
      <c r="D31" s="50"/>
      <c r="E31" s="50"/>
      <c r="F31" s="50"/>
      <c r="G31" s="50"/>
      <c r="H31" s="50"/>
      <c r="I31" s="50"/>
      <c r="J31" s="50"/>
      <c r="K31" s="50"/>
      <c r="L31" s="50"/>
      <c r="M31" s="50"/>
      <c r="N31" s="50"/>
      <c r="O31" s="50"/>
      <c r="P31" s="50"/>
      <c r="Q31" s="50"/>
      <c r="R31" s="50"/>
    </row>
    <row r="32" spans="1:21" ht="30.75" customHeight="1" x14ac:dyDescent="0.2">
      <c r="A32" s="50"/>
      <c r="B32" s="50"/>
      <c r="C32" s="50"/>
      <c r="D32" s="50"/>
      <c r="E32" s="50"/>
      <c r="F32" s="50"/>
      <c r="G32" s="50"/>
      <c r="H32" s="50"/>
      <c r="I32" s="50"/>
      <c r="J32" s="50"/>
      <c r="K32" s="50"/>
      <c r="L32" s="50"/>
      <c r="M32" s="50"/>
      <c r="N32" s="50"/>
      <c r="O32" s="50"/>
      <c r="P32" s="50"/>
      <c r="Q32" s="50"/>
      <c r="R32" s="50"/>
      <c r="S32" s="8"/>
      <c r="T32" s="8"/>
      <c r="U32" s="8"/>
    </row>
    <row r="33" spans="1:20" ht="21" customHeight="1" x14ac:dyDescent="0.2">
      <c r="A33" s="50"/>
      <c r="B33" s="50"/>
      <c r="C33" s="50"/>
      <c r="D33" s="50"/>
      <c r="E33" s="50"/>
      <c r="F33" s="50"/>
      <c r="G33" s="50"/>
      <c r="H33" s="50"/>
      <c r="I33" s="50"/>
      <c r="J33" s="50"/>
      <c r="K33" s="50"/>
      <c r="L33" s="50"/>
      <c r="M33" s="50"/>
      <c r="N33" s="50"/>
      <c r="O33" s="50"/>
      <c r="P33" s="50"/>
      <c r="Q33" s="50"/>
      <c r="R33" s="50"/>
      <c r="S33" s="6"/>
      <c r="T33" s="6"/>
    </row>
    <row r="34" spans="1:20" ht="38.25" customHeight="1" x14ac:dyDescent="0.2">
      <c r="A34" s="50"/>
      <c r="B34" s="50"/>
      <c r="C34" s="50"/>
      <c r="D34" s="50"/>
      <c r="E34" s="50"/>
      <c r="F34" s="50"/>
      <c r="G34" s="50"/>
      <c r="H34" s="50"/>
      <c r="I34" s="50"/>
      <c r="J34" s="50"/>
      <c r="K34" s="50"/>
      <c r="L34" s="50"/>
      <c r="M34" s="50"/>
      <c r="N34" s="50"/>
      <c r="O34" s="50"/>
      <c r="P34" s="50"/>
      <c r="Q34" s="50"/>
      <c r="R34" s="50"/>
    </row>
    <row r="35" spans="1:20" ht="9" customHeight="1" x14ac:dyDescent="0.2">
      <c r="A35" s="60"/>
      <c r="B35" s="60"/>
      <c r="C35" s="60"/>
      <c r="D35" s="60"/>
      <c r="E35" s="60"/>
      <c r="F35" s="60"/>
      <c r="G35" s="60"/>
      <c r="H35" s="60"/>
      <c r="I35" s="60"/>
      <c r="J35" s="60"/>
      <c r="K35" s="60"/>
      <c r="L35" s="60"/>
      <c r="M35" s="60"/>
      <c r="N35" s="60"/>
      <c r="O35" s="60"/>
      <c r="P35" s="60"/>
      <c r="Q35" s="60"/>
      <c r="R35" s="60"/>
    </row>
    <row r="36" spans="1:20" ht="24" customHeight="1" x14ac:dyDescent="0.2">
      <c r="A36" s="26"/>
      <c r="B36" s="40" t="s">
        <v>6</v>
      </c>
      <c r="C36" s="41"/>
      <c r="D36" s="26"/>
      <c r="E36" s="26"/>
      <c r="F36" s="26"/>
      <c r="G36" s="26"/>
      <c r="H36" s="26"/>
      <c r="I36" s="26"/>
      <c r="J36" s="26"/>
      <c r="K36" s="26"/>
      <c r="L36" s="26"/>
      <c r="M36" s="26"/>
      <c r="N36" s="26"/>
      <c r="O36" s="26"/>
      <c r="P36" s="26"/>
      <c r="Q36" s="26"/>
      <c r="R36" s="27"/>
    </row>
    <row r="37" spans="1:20" x14ac:dyDescent="0.2">
      <c r="A37" s="26"/>
      <c r="B37" s="28" t="s">
        <v>12</v>
      </c>
      <c r="C37" s="29">
        <v>1.07317073170732</v>
      </c>
      <c r="D37" s="26"/>
      <c r="E37" s="26"/>
      <c r="F37" s="26"/>
      <c r="G37" s="26"/>
      <c r="H37" s="26"/>
      <c r="I37" s="26"/>
      <c r="J37" s="26"/>
      <c r="K37" s="26"/>
      <c r="L37" s="26"/>
      <c r="M37" s="26"/>
      <c r="N37" s="26"/>
      <c r="O37" s="26"/>
      <c r="P37" s="26"/>
      <c r="Q37" s="26"/>
      <c r="R37" s="27"/>
    </row>
    <row r="38" spans="1:20" x14ac:dyDescent="0.2">
      <c r="A38" s="26"/>
      <c r="B38" s="28" t="s">
        <v>13</v>
      </c>
      <c r="C38" s="30">
        <v>1.17073170731707</v>
      </c>
      <c r="D38" s="26"/>
      <c r="E38" s="26"/>
      <c r="F38" s="26"/>
      <c r="G38" s="26"/>
      <c r="H38" s="26"/>
      <c r="I38" s="26"/>
      <c r="J38" s="26"/>
      <c r="K38" s="26"/>
      <c r="L38" s="26"/>
      <c r="M38" s="26"/>
      <c r="N38" s="26"/>
      <c r="O38" s="26"/>
      <c r="P38" s="26"/>
      <c r="Q38" s="26"/>
      <c r="R38" s="27"/>
    </row>
    <row r="39" spans="1:20" x14ac:dyDescent="0.2">
      <c r="A39" s="26"/>
      <c r="B39" s="28" t="s">
        <v>22</v>
      </c>
      <c r="C39" s="30">
        <v>1</v>
      </c>
      <c r="D39" s="26"/>
      <c r="E39" s="26"/>
      <c r="F39" s="26"/>
      <c r="G39" s="26"/>
      <c r="H39" s="26"/>
      <c r="I39" s="26"/>
      <c r="J39" s="26"/>
      <c r="K39" s="26"/>
      <c r="L39" s="26"/>
      <c r="M39" s="26"/>
      <c r="N39" s="26"/>
      <c r="O39" s="26"/>
      <c r="P39" s="26"/>
      <c r="Q39" s="26"/>
      <c r="R39" s="27"/>
    </row>
  </sheetData>
  <mergeCells count="26">
    <mergeCell ref="A1:R1"/>
    <mergeCell ref="A35:R35"/>
    <mergeCell ref="L2:R2"/>
    <mergeCell ref="O6:R6"/>
    <mergeCell ref="K6:N6"/>
    <mergeCell ref="A3:R3"/>
    <mergeCell ref="D4:R4"/>
    <mergeCell ref="A26:R26"/>
    <mergeCell ref="D7:E7"/>
    <mergeCell ref="C27:R27"/>
    <mergeCell ref="B36:C36"/>
    <mergeCell ref="D6:J6"/>
    <mergeCell ref="D5:H5"/>
    <mergeCell ref="A2:B2"/>
    <mergeCell ref="A25:M25"/>
    <mergeCell ref="A4:C4"/>
    <mergeCell ref="A28:R34"/>
    <mergeCell ref="A6:C6"/>
    <mergeCell ref="A5:C5"/>
    <mergeCell ref="H2:I2"/>
    <mergeCell ref="D2:E2"/>
    <mergeCell ref="F2:G2"/>
    <mergeCell ref="A27:B27"/>
    <mergeCell ref="I5:L5"/>
    <mergeCell ref="M5:N5"/>
    <mergeCell ref="O5:Q5"/>
  </mergeCells>
  <dataValidations xWindow="1360" yWindow="565" count="9">
    <dataValidation type="list" allowBlank="1" showInputMessage="1" showErrorMessage="1" sqref="M5:N5">
      <formula1>"SIM,NÃO"</formula1>
    </dataValidation>
    <dataValidation type="list" allowBlank="1" showInputMessage="1" showErrorMessage="1" prompt="Informar o Estado_x000a_Exemplo: SP (São Paulo)" sqref="R5">
      <formula1>"AC,AL,AP,AM,BA,CE,DF,ES,GO,MA,MT,MS,MG,PA,PB,PR,PE,PI,RJ,RN,RS,RO,RR,SC,SP,SE,TO"</formula1>
    </dataValidation>
    <dataValidation allowBlank="1" showInputMessage="1" showErrorMessage="1" prompt="Digitar apenas números, sem ponto e sem barra." sqref="D5:H5"/>
    <dataValidation type="list" allowBlank="1" showInputMessage="1" showErrorMessage="1" sqref="F2:G2">
      <formula1>"DMED, DMEE, DME"</formula1>
    </dataValidation>
    <dataValidation type="list" allowBlank="1" showInputMessage="1" showErrorMessage="1" sqref="A2:B2">
      <formula1>"PREGÃO ELETRÔNICO Nº.:, PREGÃO PRESENCIAL Nº.:, PROCESSO LICITATÓRIO Nº.:"</formula1>
    </dataValidation>
    <dataValidation type="list" allowBlank="1" showInputMessage="1" showErrorMessage="1" prompt="Para produto NACIONAL escolher SIM e para produto IMPORTADO escolher NÃO." sqref="Q8:Q24">
      <formula1>"SIM,NÃO"</formula1>
    </dataValidation>
    <dataValidation type="list" showInputMessage="1" showErrorMessage="1" prompt="Informar SIM apenas casos em que o recolhimento de ICMS-ST seja de responssabilidade da CONTRATADA." sqref="M8:M24">
      <formula1>"SIM,NÃO"</formula1>
    </dataValidation>
    <dataValidation allowBlank="1" showInputMessage="1" showErrorMessage="1" prompt="Favor digitar apenas números, sem pontos." sqref="P8:P24"/>
    <dataValidation allowBlank="1" showInputMessage="1" showErrorMessage="1" prompt="Digitar MARCA/MODELO do produto ofertado." sqref="R8:R24"/>
  </dataValidations>
  <pageMargins left="0.70866141732283472" right="0.70866141732283472" top="0.74803149606299213" bottom="0.74803149606299213"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
  <sheetViews>
    <sheetView topLeftCell="A10" workbookViewId="0">
      <selection activeCell="B18" sqref="B18:I18"/>
    </sheetView>
  </sheetViews>
  <sheetFormatPr defaultRowHeight="15" x14ac:dyDescent="0.25"/>
  <cols>
    <col min="1" max="1" width="3.140625" customWidth="1"/>
    <col min="2" max="2" width="48.140625" customWidth="1"/>
    <col min="9" max="9" width="39.5703125" customWidth="1"/>
  </cols>
  <sheetData>
    <row r="1" spans="1:9" x14ac:dyDescent="0.25">
      <c r="A1" s="21"/>
      <c r="B1" s="91"/>
      <c r="C1" s="91"/>
      <c r="D1" s="91"/>
      <c r="E1" s="91"/>
      <c r="F1" s="91"/>
      <c r="G1" s="91"/>
      <c r="H1" s="91"/>
      <c r="I1" s="91"/>
    </row>
    <row r="2" spans="1:9" x14ac:dyDescent="0.25">
      <c r="A2" s="21"/>
      <c r="B2" s="83" t="s">
        <v>43</v>
      </c>
      <c r="C2" s="83"/>
      <c r="D2" s="83"/>
      <c r="E2" s="83"/>
      <c r="F2" s="83"/>
      <c r="G2" s="83"/>
      <c r="H2" s="83"/>
      <c r="I2" s="83"/>
    </row>
    <row r="3" spans="1:9" x14ac:dyDescent="0.25">
      <c r="A3" s="21"/>
      <c r="B3" s="83"/>
      <c r="C3" s="83"/>
      <c r="D3" s="83"/>
      <c r="E3" s="83"/>
      <c r="F3" s="83"/>
      <c r="G3" s="83"/>
      <c r="H3" s="83"/>
      <c r="I3" s="83"/>
    </row>
    <row r="4" spans="1:9" x14ac:dyDescent="0.25">
      <c r="A4" s="21"/>
      <c r="B4" s="83" t="s">
        <v>88</v>
      </c>
      <c r="C4" s="83"/>
      <c r="D4" s="83"/>
      <c r="E4" s="83"/>
      <c r="F4" s="83"/>
      <c r="G4" s="83"/>
      <c r="H4" s="83"/>
      <c r="I4" s="83"/>
    </row>
    <row r="5" spans="1:9" x14ac:dyDescent="0.25">
      <c r="A5" s="21"/>
      <c r="B5" s="83"/>
      <c r="C5" s="83"/>
      <c r="D5" s="83"/>
      <c r="E5" s="83"/>
      <c r="F5" s="83"/>
      <c r="G5" s="83"/>
      <c r="H5" s="83"/>
      <c r="I5" s="83"/>
    </row>
    <row r="6" spans="1:9" ht="8.25" customHeight="1" thickBot="1" x14ac:dyDescent="0.3">
      <c r="A6" s="21"/>
      <c r="B6" s="92"/>
      <c r="C6" s="92"/>
      <c r="D6" s="92"/>
      <c r="E6" s="92"/>
      <c r="F6" s="92"/>
      <c r="G6" s="92"/>
      <c r="H6" s="92"/>
      <c r="I6" s="92"/>
    </row>
    <row r="7" spans="1:9" ht="15.75" thickBot="1" x14ac:dyDescent="0.3">
      <c r="A7" s="21"/>
      <c r="B7" s="22" t="s">
        <v>44</v>
      </c>
      <c r="C7" s="93"/>
      <c r="D7" s="94"/>
      <c r="E7" s="94"/>
      <c r="F7" s="94"/>
      <c r="G7" s="94"/>
      <c r="H7" s="94"/>
      <c r="I7" s="95"/>
    </row>
    <row r="8" spans="1:9" ht="30.75" customHeight="1" thickBot="1" x14ac:dyDescent="0.3">
      <c r="A8" s="21"/>
      <c r="B8" s="23" t="s">
        <v>45</v>
      </c>
      <c r="C8" s="93"/>
      <c r="D8" s="94"/>
      <c r="E8" s="94"/>
      <c r="F8" s="94"/>
      <c r="G8" s="94"/>
      <c r="H8" s="94"/>
      <c r="I8" s="95"/>
    </row>
    <row r="9" spans="1:9" ht="15.75" thickBot="1" x14ac:dyDescent="0.3">
      <c r="A9" s="21"/>
      <c r="B9" s="24" t="s">
        <v>46</v>
      </c>
      <c r="C9" s="93"/>
      <c r="D9" s="94"/>
      <c r="E9" s="94"/>
      <c r="F9" s="94"/>
      <c r="G9" s="94"/>
      <c r="H9" s="94"/>
      <c r="I9" s="95"/>
    </row>
    <row r="10" spans="1:9" ht="25.5" customHeight="1" thickBot="1" x14ac:dyDescent="0.3">
      <c r="A10" s="21"/>
      <c r="B10" s="24" t="s">
        <v>47</v>
      </c>
      <c r="C10" s="96"/>
      <c r="D10" s="97"/>
      <c r="E10" s="97"/>
      <c r="F10" s="97"/>
      <c r="G10" s="97"/>
      <c r="H10" s="97"/>
      <c r="I10" s="98"/>
    </row>
    <row r="11" spans="1:9" ht="15.75" thickBot="1" x14ac:dyDescent="0.3">
      <c r="A11" s="21"/>
      <c r="B11" s="24" t="s">
        <v>48</v>
      </c>
      <c r="C11" s="93"/>
      <c r="D11" s="94"/>
      <c r="E11" s="94"/>
      <c r="F11" s="94"/>
      <c r="G11" s="94"/>
      <c r="H11" s="94"/>
      <c r="I11" s="95"/>
    </row>
    <row r="12" spans="1:9" ht="35.25" customHeight="1" thickBot="1" x14ac:dyDescent="0.3">
      <c r="A12" s="21"/>
      <c r="B12" s="24" t="s">
        <v>49</v>
      </c>
      <c r="C12" s="96"/>
      <c r="D12" s="97"/>
      <c r="E12" s="97"/>
      <c r="F12" s="97"/>
      <c r="G12" s="97"/>
      <c r="H12" s="97"/>
      <c r="I12" s="98"/>
    </row>
    <row r="13" spans="1:9" ht="34.5" customHeight="1" thickBot="1" x14ac:dyDescent="0.3">
      <c r="A13" s="21"/>
      <c r="B13" s="24" t="s">
        <v>50</v>
      </c>
      <c r="C13" s="88" t="s">
        <v>51</v>
      </c>
      <c r="D13" s="89"/>
      <c r="E13" s="89"/>
      <c r="F13" s="89"/>
      <c r="G13" s="89"/>
      <c r="H13" s="89"/>
      <c r="I13" s="90"/>
    </row>
    <row r="14" spans="1:9" ht="15.75" x14ac:dyDescent="0.25">
      <c r="A14" s="21"/>
      <c r="B14" s="78"/>
      <c r="C14" s="78"/>
      <c r="D14" s="78"/>
      <c r="E14" s="78"/>
      <c r="F14" s="78"/>
      <c r="G14" s="78"/>
      <c r="H14" s="78"/>
      <c r="I14" s="78"/>
    </row>
    <row r="15" spans="1:9" x14ac:dyDescent="0.25">
      <c r="A15" s="21"/>
      <c r="B15" s="79" t="s">
        <v>52</v>
      </c>
      <c r="C15" s="79"/>
      <c r="D15" s="79"/>
      <c r="E15" s="79"/>
      <c r="F15" s="79"/>
      <c r="G15" s="79"/>
      <c r="H15" s="79"/>
      <c r="I15" s="79"/>
    </row>
    <row r="16" spans="1:9" x14ac:dyDescent="0.25">
      <c r="A16" s="21"/>
      <c r="B16" s="79"/>
      <c r="C16" s="79"/>
      <c r="D16" s="79"/>
      <c r="E16" s="79"/>
      <c r="F16" s="79"/>
      <c r="G16" s="79"/>
      <c r="H16" s="79"/>
      <c r="I16" s="79"/>
    </row>
    <row r="17" spans="1:9" x14ac:dyDescent="0.25">
      <c r="A17" s="21"/>
      <c r="B17" s="79"/>
      <c r="C17" s="79"/>
      <c r="D17" s="79"/>
      <c r="E17" s="79"/>
      <c r="F17" s="79"/>
      <c r="G17" s="79"/>
      <c r="H17" s="79"/>
      <c r="I17" s="79"/>
    </row>
    <row r="18" spans="1:9" ht="30" customHeight="1" x14ac:dyDescent="0.25">
      <c r="A18" s="21"/>
      <c r="B18" s="80" t="s">
        <v>89</v>
      </c>
      <c r="C18" s="80"/>
      <c r="D18" s="80"/>
      <c r="E18" s="80"/>
      <c r="F18" s="80"/>
      <c r="G18" s="80"/>
      <c r="H18" s="80"/>
      <c r="I18" s="80"/>
    </row>
    <row r="19" spans="1:9" ht="42" customHeight="1" x14ac:dyDescent="0.25">
      <c r="A19" s="21"/>
      <c r="B19" s="81" t="s">
        <v>53</v>
      </c>
      <c r="C19" s="81"/>
      <c r="D19" s="81"/>
      <c r="E19" s="81"/>
      <c r="F19" s="81"/>
      <c r="G19" s="81"/>
      <c r="H19" s="81"/>
      <c r="I19" s="81"/>
    </row>
    <row r="20" spans="1:9" x14ac:dyDescent="0.25">
      <c r="A20" s="21"/>
      <c r="B20" s="82" t="s">
        <v>54</v>
      </c>
      <c r="C20" s="82"/>
      <c r="D20" s="82"/>
      <c r="E20" s="82"/>
      <c r="F20" s="82"/>
      <c r="G20" s="82"/>
      <c r="H20" s="82"/>
      <c r="I20" s="82"/>
    </row>
    <row r="21" spans="1:9" x14ac:dyDescent="0.25">
      <c r="A21" s="21"/>
      <c r="B21" s="83"/>
      <c r="C21" s="83"/>
      <c r="D21" s="83"/>
      <c r="E21" s="83"/>
      <c r="F21" s="83"/>
      <c r="G21" s="83"/>
      <c r="H21" s="83"/>
      <c r="I21" s="83"/>
    </row>
    <row r="22" spans="1:9" x14ac:dyDescent="0.25">
      <c r="A22" s="21"/>
      <c r="B22" s="84" t="s">
        <v>64</v>
      </c>
      <c r="C22" s="84"/>
      <c r="D22" s="84"/>
      <c r="E22" s="84"/>
      <c r="F22" s="84"/>
      <c r="G22" s="84"/>
      <c r="H22" s="84"/>
      <c r="I22" s="84"/>
    </row>
    <row r="23" spans="1:9" x14ac:dyDescent="0.25">
      <c r="A23" s="21"/>
      <c r="B23" s="83"/>
      <c r="C23" s="83"/>
      <c r="D23" s="83"/>
      <c r="E23" s="83"/>
      <c r="F23" s="83"/>
      <c r="G23" s="83"/>
      <c r="H23" s="83"/>
      <c r="I23" s="83"/>
    </row>
    <row r="24" spans="1:9" ht="35.25" customHeight="1" x14ac:dyDescent="0.25">
      <c r="A24" s="21"/>
      <c r="B24" s="85" t="s">
        <v>68</v>
      </c>
      <c r="C24" s="85"/>
      <c r="D24" s="85"/>
      <c r="E24" s="85"/>
      <c r="F24" s="85"/>
      <c r="G24" s="85"/>
      <c r="H24" s="85"/>
      <c r="I24" s="85"/>
    </row>
    <row r="25" spans="1:9" ht="3" customHeight="1" x14ac:dyDescent="0.25">
      <c r="A25" s="21"/>
      <c r="B25" s="86"/>
      <c r="C25" s="86"/>
      <c r="D25" s="86"/>
      <c r="E25" s="86"/>
      <c r="F25" s="86"/>
      <c r="G25" s="86"/>
      <c r="H25" s="86"/>
      <c r="I25" s="86"/>
    </row>
    <row r="26" spans="1:9" ht="47.25" customHeight="1" x14ac:dyDescent="0.25">
      <c r="A26" s="21"/>
      <c r="B26" s="87" t="s">
        <v>55</v>
      </c>
      <c r="C26" s="87"/>
      <c r="D26" s="87"/>
      <c r="E26" s="87"/>
      <c r="F26" s="87"/>
      <c r="G26" s="87"/>
      <c r="H26" s="87"/>
      <c r="I26" s="87"/>
    </row>
    <row r="27" spans="1:9" x14ac:dyDescent="0.25">
      <c r="A27" s="21"/>
      <c r="B27" s="77"/>
      <c r="C27" s="77"/>
      <c r="D27" s="77"/>
      <c r="E27" s="77"/>
      <c r="F27" s="77"/>
      <c r="G27" s="77"/>
      <c r="H27" s="77"/>
      <c r="I27" s="77"/>
    </row>
    <row r="28" spans="1:9" ht="33.75" customHeight="1" x14ac:dyDescent="0.25">
      <c r="A28" s="21"/>
      <c r="B28" s="73" t="s">
        <v>56</v>
      </c>
      <c r="C28" s="73"/>
      <c r="D28" s="73"/>
      <c r="E28" s="73"/>
      <c r="F28" s="73"/>
      <c r="G28" s="73"/>
      <c r="H28" s="73"/>
      <c r="I28" s="73"/>
    </row>
    <row r="29" spans="1:9" x14ac:dyDescent="0.25">
      <c r="A29" s="21"/>
      <c r="B29" s="74"/>
      <c r="C29" s="74"/>
      <c r="D29" s="74"/>
      <c r="E29" s="74"/>
      <c r="F29" s="74"/>
      <c r="G29" s="74"/>
      <c r="H29" s="74"/>
      <c r="I29" s="74"/>
    </row>
    <row r="30" spans="1:9" x14ac:dyDescent="0.25">
      <c r="A30" s="21"/>
      <c r="B30" s="75" t="s">
        <v>57</v>
      </c>
      <c r="C30" s="75"/>
      <c r="D30" s="75"/>
      <c r="E30" s="75"/>
      <c r="F30" s="75"/>
      <c r="G30" s="75"/>
      <c r="H30" s="75"/>
      <c r="I30" s="75"/>
    </row>
    <row r="31" spans="1:9" x14ac:dyDescent="0.25">
      <c r="A31" s="21"/>
      <c r="B31" s="76" t="s">
        <v>58</v>
      </c>
      <c r="C31" s="76"/>
      <c r="D31" s="76"/>
      <c r="E31" s="76"/>
      <c r="F31" s="76"/>
      <c r="G31" s="76"/>
      <c r="H31" s="76"/>
      <c r="I31" s="76"/>
    </row>
    <row r="32" spans="1:9" x14ac:dyDescent="0.25">
      <c r="A32" s="21"/>
      <c r="B32" s="76" t="s">
        <v>59</v>
      </c>
      <c r="C32" s="76"/>
      <c r="D32" s="76"/>
      <c r="E32" s="76"/>
      <c r="F32" s="76"/>
      <c r="G32" s="76"/>
      <c r="H32" s="76"/>
      <c r="I32" s="76"/>
    </row>
    <row r="33" spans="1:9" x14ac:dyDescent="0.25">
      <c r="A33" s="21"/>
      <c r="B33" s="77"/>
      <c r="C33" s="77"/>
      <c r="D33" s="77"/>
      <c r="E33" s="77"/>
      <c r="F33" s="77"/>
      <c r="G33" s="77"/>
      <c r="H33" s="77"/>
      <c r="I33" s="77"/>
    </row>
    <row r="34" spans="1:9" x14ac:dyDescent="0.25">
      <c r="A34" s="21"/>
      <c r="B34" s="77"/>
      <c r="C34" s="77"/>
      <c r="D34" s="77"/>
      <c r="E34" s="77"/>
      <c r="F34" s="77"/>
      <c r="G34" s="77"/>
      <c r="H34" s="77"/>
      <c r="I34" s="77"/>
    </row>
    <row r="35" spans="1:9" x14ac:dyDescent="0.25">
      <c r="A35" s="21"/>
      <c r="B35" s="76" t="s">
        <v>60</v>
      </c>
      <c r="C35" s="76"/>
      <c r="D35" s="76"/>
      <c r="E35" s="76"/>
      <c r="F35" s="76"/>
      <c r="G35" s="76"/>
      <c r="H35" s="76"/>
      <c r="I35" s="76"/>
    </row>
    <row r="36" spans="1:9" x14ac:dyDescent="0.25">
      <c r="A36" s="21"/>
      <c r="B36" s="76" t="s">
        <v>61</v>
      </c>
      <c r="C36" s="76"/>
      <c r="D36" s="76"/>
      <c r="E36" s="76"/>
      <c r="F36" s="76"/>
      <c r="G36" s="76"/>
      <c r="H36" s="76"/>
      <c r="I36" s="76"/>
    </row>
    <row r="37" spans="1:9" x14ac:dyDescent="0.25">
      <c r="A37" s="21"/>
      <c r="B37" s="76" t="s">
        <v>62</v>
      </c>
      <c r="C37" s="76"/>
      <c r="D37" s="76"/>
      <c r="E37" s="76"/>
      <c r="F37" s="76"/>
      <c r="G37" s="76"/>
      <c r="H37" s="76"/>
      <c r="I37" s="76"/>
    </row>
    <row r="38" spans="1:9" x14ac:dyDescent="0.25">
      <c r="A38" s="21"/>
      <c r="B38" s="77" t="s">
        <v>63</v>
      </c>
      <c r="C38" s="77"/>
      <c r="D38" s="77"/>
      <c r="E38" s="77"/>
      <c r="F38" s="77"/>
      <c r="G38" s="77"/>
      <c r="H38" s="77"/>
      <c r="I38" s="77"/>
    </row>
    <row r="39" spans="1:9" x14ac:dyDescent="0.25">
      <c r="B39" s="72"/>
      <c r="C39" s="72"/>
      <c r="D39" s="72"/>
      <c r="E39" s="72"/>
      <c r="F39" s="72"/>
      <c r="G39" s="72"/>
      <c r="H39" s="72"/>
      <c r="I39" s="72"/>
    </row>
  </sheetData>
  <mergeCells count="37">
    <mergeCell ref="C13:I13"/>
    <mergeCell ref="B1:I1"/>
    <mergeCell ref="B2:I2"/>
    <mergeCell ref="B3:I3"/>
    <mergeCell ref="B4:I5"/>
    <mergeCell ref="B6:I6"/>
    <mergeCell ref="C7:I7"/>
    <mergeCell ref="C8:I8"/>
    <mergeCell ref="C9:I9"/>
    <mergeCell ref="C10:I10"/>
    <mergeCell ref="C11:I11"/>
    <mergeCell ref="C12:I12"/>
    <mergeCell ref="B27:I27"/>
    <mergeCell ref="B14:I14"/>
    <mergeCell ref="B15:I16"/>
    <mergeCell ref="B18:I18"/>
    <mergeCell ref="B19:I19"/>
    <mergeCell ref="B20:I20"/>
    <mergeCell ref="B21:I21"/>
    <mergeCell ref="B22:I22"/>
    <mergeCell ref="B23:I23"/>
    <mergeCell ref="B24:I24"/>
    <mergeCell ref="B25:I25"/>
    <mergeCell ref="B26:I26"/>
    <mergeCell ref="B17:I17"/>
    <mergeCell ref="B39:I39"/>
    <mergeCell ref="B28:I28"/>
    <mergeCell ref="B29:I29"/>
    <mergeCell ref="B30:I30"/>
    <mergeCell ref="B31:I31"/>
    <mergeCell ref="B32:I32"/>
    <mergeCell ref="B33:I33"/>
    <mergeCell ref="B34:I34"/>
    <mergeCell ref="B35:I35"/>
    <mergeCell ref="B36:I36"/>
    <mergeCell ref="B37:I37"/>
    <mergeCell ref="B38:I38"/>
  </mergeCells>
  <pageMargins left="0.511811024" right="0.511811024" top="0.78740157499999996" bottom="0.78740157499999996" header="0.31496062000000002" footer="0.31496062000000002"/>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Proposta Comercial</vt:lpstr>
      <vt:lpstr>Informações - Proposta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Helenise Wanier Silva</dc:creator>
  <cp:lastModifiedBy>Natalia Rodrigues Franco Silva</cp:lastModifiedBy>
  <cp:lastPrinted>2025-07-30T18:56:27Z</cp:lastPrinted>
  <dcterms:created xsi:type="dcterms:W3CDTF">2022-04-27T14:44:29Z</dcterms:created>
  <dcterms:modified xsi:type="dcterms:W3CDTF">2025-11-12T12:08:44Z</dcterms:modified>
</cp:coreProperties>
</file>